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<sst xmlns="http://schemas.openxmlformats.org/spreadsheetml/2006/main" count="486" uniqueCount="279">
  <si>
    <t>孕产妇产检减免费用汇总表(2023.11月）</t>
  </si>
  <si>
    <t xml:space="preserve">   乳源县人民医院 </t>
  </si>
  <si>
    <t>序号</t>
  </si>
  <si>
    <t>时间</t>
  </si>
  <si>
    <t>金额</t>
  </si>
  <si>
    <t>人次</t>
  </si>
  <si>
    <t>备注</t>
  </si>
  <si>
    <t>2023.11</t>
  </si>
  <si>
    <t>汉</t>
  </si>
  <si>
    <t>少</t>
  </si>
  <si>
    <t>合计</t>
  </si>
  <si>
    <t>制表人：伍芳</t>
  </si>
  <si>
    <r>
      <rPr>
        <sz val="14"/>
        <color theme="1"/>
        <rFont val="宋体"/>
        <charset val="134"/>
        <scheme val="minor"/>
      </rPr>
      <t>制表日期：2023.12</t>
    </r>
    <r>
      <rPr>
        <sz val="14"/>
        <rFont val="宋体"/>
        <charset val="134"/>
      </rPr>
      <t>.03</t>
    </r>
  </si>
  <si>
    <t>2023年11月农村(少数民族)孕产妇产检减免费用登记花名册</t>
  </si>
  <si>
    <t>减免编码</t>
  </si>
  <si>
    <t>姓名</t>
  </si>
  <si>
    <t>户籍
属地</t>
  </si>
  <si>
    <t>首次减免医院</t>
  </si>
  <si>
    <t>身份证号码</t>
  </si>
  <si>
    <t>联系电话</t>
  </si>
  <si>
    <t>NT（出缺自付20%费用）（24.3元/次）</t>
  </si>
  <si>
    <t>唐氏I期（出缺自付20%费用）（26.8元/次）</t>
  </si>
  <si>
    <t>空腹血糖
（5.08元/次）</t>
  </si>
  <si>
    <t>血凝四项
（74.46元/次）</t>
  </si>
  <si>
    <t>G-6-PD二项（20.3元/次）</t>
  </si>
  <si>
    <t>基公外肾功四项（24.9元/次）</t>
  </si>
  <si>
    <t>基公外肝功检测（51.7元/次）</t>
  </si>
  <si>
    <t>基公外肾功四项（18.6元/次）</t>
  </si>
  <si>
    <t>基公外肝功检测（54.16元/次）</t>
  </si>
  <si>
    <t>甲功三项（130.28元/次）</t>
  </si>
  <si>
    <t>血脂六项（51.59元/次）</t>
  </si>
  <si>
    <t>丙型肝炎抗体（59.22元/次）</t>
  </si>
  <si>
    <t>糖化血红蛋白检测（67.68元/次）</t>
  </si>
  <si>
    <t>Rh血型（6.3元/次）</t>
  </si>
  <si>
    <t>致畸四项IGM（212.35元/次）</t>
  </si>
  <si>
    <t>基公外血常规（五分类）（17.5元/次）</t>
  </si>
  <si>
    <t>静脉采血+试管5支（8.4元）</t>
  </si>
  <si>
    <t>阴道分泌物检查及妇检（102.2元/次）</t>
  </si>
  <si>
    <t>基公外血常规（五分类）（17.1元/次）</t>
  </si>
  <si>
    <t>阴道分泌物检查及妇检（50.6元/次）</t>
  </si>
  <si>
    <t>尿常规+尿沉渣（26.22元/次）</t>
  </si>
  <si>
    <t>尿碘快速检测（51.3元/次）</t>
  </si>
  <si>
    <t>常规心电图28.08元/次）</t>
  </si>
  <si>
    <t>助产门诊健康咨询（4.5元/次）</t>
  </si>
  <si>
    <t>15-20周一级B超（121.5/次）</t>
  </si>
  <si>
    <t>15-20周唐氏II期（出缺外20%费用）（30.4元/次）</t>
  </si>
  <si>
    <t>20-28周四维B超（297.9元/次）</t>
  </si>
  <si>
    <t>24周OGTT（115.56元/次）</t>
  </si>
  <si>
    <t>骨密度（49.5元/次）</t>
  </si>
  <si>
    <t>基公外孕期产检（32.4元/次）</t>
  </si>
  <si>
    <t>20-32周二维B超（出缺外20%费用）（35.1元/次）</t>
  </si>
  <si>
    <t>胎心监测37.8/次</t>
  </si>
  <si>
    <t>远程胎监（322.2元/次）</t>
  </si>
  <si>
    <t>孕38周复查B超（121.5元/次）</t>
  </si>
  <si>
    <t>孕38周复查心电图（27.4元/次）</t>
  </si>
  <si>
    <t>总金额</t>
  </si>
  <si>
    <t>潘夏兰</t>
  </si>
  <si>
    <t>东坪</t>
  </si>
  <si>
    <t>县人民医院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</si>
  <si>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40232199206175223</t>
    </r>
  </si>
  <si>
    <t>妇幼</t>
  </si>
  <si>
    <t>赵世英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</si>
  <si>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40232198706213324</t>
    </r>
  </si>
  <si>
    <t>赵美英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</si>
  <si>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40232199108263326</t>
    </r>
  </si>
  <si>
    <t>赵秋敏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</si>
  <si>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40232199709093326</t>
    </r>
  </si>
  <si>
    <t>赵旨莹</t>
  </si>
  <si>
    <t>游溪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</si>
  <si>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4023220011102302X</t>
    </r>
  </si>
  <si>
    <t>冯文洁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</si>
  <si>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40981198901192827</t>
    </r>
  </si>
  <si>
    <t>邓艳虹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</si>
  <si>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40232199411052724</t>
    </r>
  </si>
  <si>
    <t>盘春霞</t>
  </si>
  <si>
    <t>必背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</si>
  <si>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40232199507022028</t>
    </r>
  </si>
  <si>
    <t>赵艳红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</si>
  <si>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40232199703203328</t>
    </r>
  </si>
  <si>
    <t>邓汉英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</si>
  <si>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40232199803243028</t>
    </r>
  </si>
  <si>
    <t>阙丽芳</t>
  </si>
  <si>
    <t>洛阳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</si>
  <si>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40232199701035228</t>
    </r>
  </si>
  <si>
    <t>赵淑芳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</si>
  <si>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40232198806242720</t>
    </r>
  </si>
  <si>
    <t>温翠萍</t>
  </si>
  <si>
    <t>440203199201092128</t>
  </si>
  <si>
    <t>陈文娟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</si>
  <si>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40232199012030544</t>
    </r>
  </si>
  <si>
    <t>赵小益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</si>
  <si>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40232199110103321</t>
    </r>
  </si>
  <si>
    <t>盘招秀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</si>
  <si>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40232198902262721</t>
    </r>
  </si>
  <si>
    <t>赵小英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</si>
  <si>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40232199503083325</t>
    </r>
  </si>
  <si>
    <t>赵婷婷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</si>
  <si>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40232200007233326</t>
    </r>
  </si>
  <si>
    <t>许春容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</si>
  <si>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45281199101110361</t>
    </r>
  </si>
  <si>
    <t>蓝佳娣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</si>
  <si>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40232198308275220</t>
    </r>
  </si>
  <si>
    <t>赵如意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</si>
  <si>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40232199311033323</t>
    </r>
  </si>
  <si>
    <t>王雪梅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</si>
  <si>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22428199902211222</t>
    </r>
  </si>
  <si>
    <t>王路梅</t>
  </si>
  <si>
    <t>大桥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</si>
  <si>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40232199701013627</t>
    </r>
  </si>
  <si>
    <t>15363217608</t>
  </si>
  <si>
    <t>赵连萍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</si>
  <si>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40232198712023324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</si>
  <si>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3415694858</t>
    </r>
  </si>
  <si>
    <t>邵慧云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</si>
  <si>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40232199507164923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</si>
  <si>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3535308805</t>
    </r>
  </si>
  <si>
    <t>赵芳芳</t>
  </si>
  <si>
    <t>440232199411123326</t>
  </si>
  <si>
    <t>15907519093</t>
  </si>
  <si>
    <t>蓝秋群</t>
  </si>
  <si>
    <t>44023219920802522</t>
  </si>
  <si>
    <t>15089868917</t>
  </si>
  <si>
    <t>赵旗红</t>
  </si>
  <si>
    <t>440232198610072723</t>
  </si>
  <si>
    <t>15875123676</t>
  </si>
  <si>
    <t>邓永香</t>
  </si>
  <si>
    <t>朱丽娟</t>
  </si>
  <si>
    <t>440232199503140545</t>
  </si>
  <si>
    <t>2023年11月乳源县人民医院农村(汉族)孕产妇产检减免费用登记花名册</t>
  </si>
  <si>
    <t>户籍属地</t>
  </si>
  <si>
    <t>四维B超（297.9元/次）</t>
  </si>
  <si>
    <t>远程胎监
（334.8元/次）</t>
  </si>
  <si>
    <t>产检
（32.4元/次）</t>
  </si>
  <si>
    <t>张秋英</t>
  </si>
  <si>
    <t>440232198407174126</t>
  </si>
  <si>
    <t>谭倩文</t>
  </si>
  <si>
    <t>桂头</t>
  </si>
  <si>
    <t>440232199505192023</t>
  </si>
  <si>
    <t>李丽敏</t>
  </si>
  <si>
    <t>一六</t>
  </si>
  <si>
    <t>44023219921128132X</t>
  </si>
  <si>
    <t>林伟芳</t>
  </si>
  <si>
    <t>侯公渡</t>
  </si>
  <si>
    <t>440232199711260824</t>
  </si>
  <si>
    <t>杨盼盼</t>
  </si>
  <si>
    <t>大布</t>
  </si>
  <si>
    <t>410728199011117003</t>
  </si>
  <si>
    <t>陈惠芳</t>
  </si>
  <si>
    <t>440232198808290865</t>
  </si>
  <si>
    <t>黄莹</t>
  </si>
  <si>
    <t>乳城</t>
  </si>
  <si>
    <t>440232199608100021</t>
  </si>
  <si>
    <t>周志玉</t>
  </si>
  <si>
    <t>440232200106030866</t>
  </si>
  <si>
    <t>胡雪梅</t>
  </si>
  <si>
    <t>云门</t>
  </si>
  <si>
    <t>440232199012060823</t>
  </si>
  <si>
    <t>李娜</t>
  </si>
  <si>
    <t>440232199807096029</t>
  </si>
  <si>
    <t>陈金兰</t>
  </si>
  <si>
    <t>440221199708115248</t>
  </si>
  <si>
    <t>聂秋燕</t>
  </si>
  <si>
    <t>440232198808156025</t>
  </si>
  <si>
    <t>欧卫花</t>
  </si>
  <si>
    <t>440232198903241324</t>
  </si>
  <si>
    <t>陈雯婷</t>
  </si>
  <si>
    <t>440232199308210528</t>
  </si>
  <si>
    <t>郑阿凤</t>
  </si>
  <si>
    <t>440232199510202724</t>
  </si>
  <si>
    <t>黄宝芬</t>
  </si>
  <si>
    <t>441224199905014403</t>
  </si>
  <si>
    <t>王淑芬</t>
  </si>
  <si>
    <t>440232199509164927</t>
  </si>
  <si>
    <t>蔡娟</t>
  </si>
  <si>
    <t>44023219921019366X</t>
  </si>
  <si>
    <t>赵艳婷</t>
  </si>
  <si>
    <t>坝厂</t>
  </si>
  <si>
    <t>440232199405050028</t>
  </si>
  <si>
    <t>骆美群</t>
  </si>
  <si>
    <t>4402321990040664424</t>
  </si>
  <si>
    <t>李良英</t>
  </si>
  <si>
    <t>44023219951211412X</t>
  </si>
  <si>
    <t>邹葵凤</t>
  </si>
  <si>
    <t>440232198902220820</t>
  </si>
  <si>
    <t>陈翠玉</t>
  </si>
  <si>
    <t>441621200104184523</t>
  </si>
  <si>
    <t>阙招娣</t>
  </si>
  <si>
    <t>440232198606120825</t>
  </si>
  <si>
    <t>骆火艳</t>
  </si>
  <si>
    <t>440232198907132045</t>
  </si>
  <si>
    <t>邓敏敏</t>
  </si>
  <si>
    <t>441823199708020421</t>
  </si>
  <si>
    <t>侯观莲</t>
  </si>
  <si>
    <t>440232199307156021</t>
  </si>
  <si>
    <t>林婷</t>
  </si>
  <si>
    <t>440232200203123626</t>
  </si>
  <si>
    <t>邹丽华</t>
  </si>
  <si>
    <t>440232199706101327</t>
  </si>
  <si>
    <t>吴丹</t>
  </si>
  <si>
    <t>440232199307040045</t>
  </si>
  <si>
    <t>张敏</t>
  </si>
  <si>
    <t>440232199508260845</t>
  </si>
  <si>
    <t>黄凤英</t>
  </si>
  <si>
    <t>440232198812031321</t>
  </si>
  <si>
    <t>陈秀娟</t>
  </si>
  <si>
    <t>440232199009200848</t>
  </si>
  <si>
    <t>李大雪</t>
  </si>
  <si>
    <t>44182319900504112X</t>
  </si>
  <si>
    <t>林凤兰</t>
  </si>
  <si>
    <t>440232198912083620</t>
  </si>
  <si>
    <t>付莲香</t>
  </si>
  <si>
    <t>440232199411013645</t>
  </si>
  <si>
    <t>欧菊霞</t>
  </si>
  <si>
    <t>431022198912176304</t>
  </si>
  <si>
    <t>吴文静</t>
  </si>
  <si>
    <t>440232199710190828</t>
  </si>
  <si>
    <t>张路娇</t>
  </si>
  <si>
    <t>440232198302196029</t>
  </si>
  <si>
    <t>邹嘉慧</t>
  </si>
  <si>
    <t>鲜明</t>
  </si>
  <si>
    <t>440232199303040523</t>
  </si>
  <si>
    <t>曾祥凤</t>
  </si>
  <si>
    <t>440232198508120823</t>
  </si>
  <si>
    <t>许细凤</t>
  </si>
  <si>
    <t>440232198406101726</t>
  </si>
  <si>
    <t>刘颖</t>
  </si>
  <si>
    <t>440224199803302462</t>
  </si>
  <si>
    <t>黄秋燕</t>
  </si>
  <si>
    <t>440232200109143321</t>
  </si>
  <si>
    <t>朱璇</t>
  </si>
  <si>
    <t>440232200109151321</t>
  </si>
  <si>
    <t>侯亚燕</t>
  </si>
  <si>
    <t>440232198409032041</t>
  </si>
  <si>
    <t>刘倩玲</t>
  </si>
  <si>
    <t>440982198104156168</t>
  </si>
  <si>
    <t>林冬梅</t>
  </si>
  <si>
    <t>440232199709273669</t>
  </si>
  <si>
    <t>梁婷</t>
  </si>
  <si>
    <t>440203199610308428</t>
  </si>
  <si>
    <t>庄楷燕</t>
  </si>
  <si>
    <t>445221199505156925</t>
  </si>
  <si>
    <t>黄彩霞</t>
  </si>
  <si>
    <t>441424199210253043</t>
  </si>
  <si>
    <t>秦秀玲</t>
  </si>
  <si>
    <t>440232199102200041</t>
  </si>
  <si>
    <t>刘紫玲</t>
  </si>
  <si>
    <t>44023219980125134X</t>
  </si>
  <si>
    <t>邹春琳</t>
  </si>
  <si>
    <t>440232199704251321</t>
  </si>
  <si>
    <t>罗明月</t>
  </si>
  <si>
    <t>440232199704270020</t>
  </si>
  <si>
    <t>韩雨婷</t>
  </si>
  <si>
    <t>440221199806275229</t>
  </si>
  <si>
    <t>朱诗怡</t>
  </si>
  <si>
    <t>440232200104072026</t>
  </si>
  <si>
    <t>林春桂</t>
  </si>
  <si>
    <t>440232199003030841</t>
  </si>
  <si>
    <t>范秋媚</t>
  </si>
  <si>
    <t>441881199108210428</t>
  </si>
  <si>
    <t>吴神凤</t>
  </si>
  <si>
    <t>440232199703032725</t>
  </si>
  <si>
    <t>谭晓燕</t>
  </si>
  <si>
    <t>440221199108184725</t>
  </si>
  <si>
    <t>谭春莲</t>
  </si>
  <si>
    <t>440232199604212026</t>
  </si>
  <si>
    <t>谢丽梅</t>
  </si>
  <si>
    <t>44188119880156148</t>
  </si>
  <si>
    <t>余美玲</t>
  </si>
  <si>
    <t>440232199802132721</t>
  </si>
  <si>
    <t>成翠霞</t>
  </si>
  <si>
    <t>441882199701026644</t>
  </si>
  <si>
    <t>袁慧萍</t>
  </si>
  <si>
    <t>440283200111302068</t>
  </si>
  <si>
    <t>潘晓玲</t>
  </si>
  <si>
    <t>440232199210045229</t>
  </si>
  <si>
    <t>尧建萍</t>
  </si>
  <si>
    <t>440232199212290025</t>
  </si>
  <si>
    <t>付文霞</t>
  </si>
  <si>
    <t>440232200305300822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</si>
</sst>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0" xfId="49" applyFont="1">
      <alignment vertical="center"/>
    </xf>
    <xf numFmtId="0" fontId="1" fillId="0" borderId="0" xfId="50" applyFont="1" applyAlignment="1">
      <alignment horizontal="center"/>
    </xf>
    <xf numFmtId="0" fontId="2" fillId="0" borderId="7" xfId="50" applyFont="1" applyBorder="1" applyAlignment="1">
      <alignment horizontal="left"/>
    </xf>
    <xf numFmtId="0" fontId="2" fillId="0" borderId="0" xfId="50" applyFont="1" applyBorder="1" applyAlignment="1">
      <alignment horizontal="left"/>
    </xf>
    <xf numFmtId="0" fontId="2" fillId="0" borderId="0" xfId="50" applyFont="1" applyAlignment="1">
      <alignment horizontal="left"/>
    </xf>
    <xf numFmtId="0" fontId="1" fillId="0" borderId="1" xfId="50" applyFont="1" applyBorder="1" applyAlignment="1">
      <alignment horizontal="center"/>
    </xf>
    <xf numFmtId="49" fontId="1" fillId="0" borderId="1" xfId="50" applyNumberFormat="1" applyFont="1" applyBorder="1" applyAlignment="1">
      <alignment horizontal="center"/>
    </xf>
    <xf numFmtId="43" fontId="1" fillId="0" borderId="1" xfId="50" applyNumberFormat="1" applyFont="1" applyBorder="1" applyAlignment="1">
      <alignment horizontal="center"/>
    </xf>
    <xf numFmtId="0" fontId="1" fillId="0" borderId="1" xfId="50" applyNumberFormat="1" applyFont="1" applyBorder="1" applyAlignment="1">
      <alignment horizontal="center"/>
    </xf>
    <xf numFmtId="49" fontId="1" fillId="0" borderId="3" xfId="50" applyNumberFormat="1" applyFont="1" applyBorder="1" applyAlignment="1">
      <alignment horizontal="center"/>
    </xf>
    <xf numFmtId="49" fontId="1" fillId="0" borderId="5" xfId="50" applyNumberFormat="1" applyFont="1" applyBorder="1" applyAlignment="1">
      <alignment horizontal="center"/>
    </xf>
    <xf numFmtId="0" fontId="1" fillId="0" borderId="8" xfId="50" applyFont="1" applyBorder="1" applyAlignment="1">
      <alignment horizontal="center"/>
    </xf>
    <xf numFmtId="0" fontId="9" fillId="0" borderId="0" xfId="50" applyFont="1" applyBorder="1" applyAlignment="1">
      <alignment horizontal="center"/>
    </xf>
    <xf numFmtId="0" fontId="1" fillId="0" borderId="0" xfId="50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237;&#33459;\&#23381;&#22919;&#20135;&#26816;&#20943;&#20813;&#25253;&#34920;\2023&#24180;&#23381;&#20135;&#22919;&#20943;&#208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汇总  "/>
      <sheetName val="1月汉"/>
      <sheetName val="1月少"/>
      <sheetName val="2月汇总   "/>
      <sheetName val="2月汉"/>
      <sheetName val="2月少"/>
      <sheetName val="3月汇总  "/>
      <sheetName val="3月汉"/>
      <sheetName val="3月少"/>
      <sheetName val="4月汇总  "/>
      <sheetName val="4月汉"/>
      <sheetName val="4月少"/>
      <sheetName val="5月汇总  "/>
      <sheetName val="5月汉"/>
      <sheetName val="5月少"/>
      <sheetName val="6月汇总  "/>
      <sheetName val="6月汉"/>
      <sheetName val="6月少"/>
      <sheetName val="7月汇总"/>
      <sheetName val="7月（汉）"/>
      <sheetName val="7月少"/>
      <sheetName val="8月汇总 "/>
      <sheetName val="8月汉"/>
      <sheetName val="8月少"/>
      <sheetName val="9月汇总 "/>
      <sheetName val="9月少"/>
      <sheetName val="9月汉"/>
      <sheetName val="10月汇总"/>
      <sheetName val="10月汉"/>
      <sheetName val="10月少"/>
      <sheetName val="11月汇总"/>
      <sheetName val="11月（少）"/>
      <sheetName val="11月（汉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3">
          <cell r="AR33">
            <v>6498.82</v>
          </cell>
        </row>
      </sheetData>
      <sheetData sheetId="32">
        <row r="73">
          <cell r="K73">
            <v>7152.3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I11" sqref="I11"/>
    </sheetView>
  </sheetViews>
  <sheetFormatPr defaultColWidth="9" defaultRowHeight="14.25" outlineLevelRow="6" outlineLevelCol="4"/>
  <cols>
    <col min="1" max="1" width="15.125" style="35" customWidth="1"/>
    <col min="2" max="2" width="17.625" style="35" customWidth="1"/>
    <col min="3" max="4" width="17" style="35" customWidth="1"/>
    <col min="5" max="5" width="15.375" style="35" customWidth="1"/>
    <col min="6" max="16384" width="9" style="35"/>
  </cols>
  <sheetData>
    <row r="1" s="35" customFormat="1" ht="18.75" spans="1:5">
      <c r="A1" s="36" t="s">
        <v>0</v>
      </c>
      <c r="B1" s="36"/>
      <c r="C1" s="36"/>
      <c r="D1" s="36"/>
      <c r="E1" s="36"/>
    </row>
    <row r="2" s="35" customFormat="1" spans="1:5">
      <c r="A2" s="37" t="s">
        <v>1</v>
      </c>
      <c r="B2" s="37"/>
      <c r="C2" s="37"/>
      <c r="D2" s="38"/>
      <c r="E2" s="39"/>
    </row>
    <row r="3" s="35" customFormat="1" ht="38.25" customHeight="1" spans="1:5">
      <c r="A3" s="40" t="s">
        <v>2</v>
      </c>
      <c r="B3" s="40" t="s">
        <v>3</v>
      </c>
      <c r="C3" s="40" t="s">
        <v>4</v>
      </c>
      <c r="D3" s="40" t="s">
        <v>5</v>
      </c>
      <c r="E3" s="40" t="s">
        <v>6</v>
      </c>
    </row>
    <row r="4" s="35" customFormat="1" ht="38.25" customHeight="1" spans="1:5">
      <c r="A4" s="40">
        <v>1</v>
      </c>
      <c r="B4" s="41" t="s">
        <v>7</v>
      </c>
      <c r="C4" s="42">
        <f>'[1]11月（汉）'!K73</f>
        <v>7152.3</v>
      </c>
      <c r="D4" s="43">
        <v>70</v>
      </c>
      <c r="E4" s="40" t="s">
        <v>8</v>
      </c>
    </row>
    <row r="5" s="35" customFormat="1" ht="38.25" customHeight="1" spans="1:5">
      <c r="A5" s="40">
        <v>2</v>
      </c>
      <c r="B5" s="41" t="s">
        <v>7</v>
      </c>
      <c r="C5" s="42">
        <f>'[1]11月（少）'!AR33</f>
        <v>6498.82</v>
      </c>
      <c r="D5" s="40">
        <v>30</v>
      </c>
      <c r="E5" s="40" t="s">
        <v>9</v>
      </c>
    </row>
    <row r="6" s="35" customFormat="1" ht="38.25" customHeight="1" spans="1:5">
      <c r="A6" s="44" t="s">
        <v>10</v>
      </c>
      <c r="B6" s="45"/>
      <c r="C6" s="42">
        <f>SUM(C4:C5)</f>
        <v>13651.12</v>
      </c>
      <c r="D6" s="41">
        <f>SUM(D4:D5)</f>
        <v>100</v>
      </c>
      <c r="E6" s="40"/>
    </row>
    <row r="7" s="35" customFormat="1" ht="38.25" customHeight="1" spans="1:5">
      <c r="A7" s="46" t="s">
        <v>11</v>
      </c>
      <c r="B7" s="46"/>
      <c r="C7" s="47" t="s">
        <v>12</v>
      </c>
      <c r="D7" s="47"/>
      <c r="E7" s="48"/>
    </row>
  </sheetData>
  <mergeCells count="5">
    <mergeCell ref="A1:E1"/>
    <mergeCell ref="A2:C2"/>
    <mergeCell ref="A6:B6"/>
    <mergeCell ref="A7:B7"/>
    <mergeCell ref="C7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3"/>
  <sheetViews>
    <sheetView topLeftCell="U10" workbookViewId="0">
      <selection activeCell="AK38" sqref="AK38"/>
    </sheetView>
  </sheetViews>
  <sheetFormatPr defaultColWidth="9" defaultRowHeight="14.25"/>
  <cols>
    <col min="1" max="1" width="9" style="2"/>
    <col min="2" max="3" width="6.875" style="15" customWidth="1"/>
    <col min="4" max="4" width="5.5" style="15" customWidth="1"/>
    <col min="5" max="5" width="11.625" style="15" customWidth="1"/>
    <col min="6" max="6" width="20.125" style="15" customWidth="1"/>
    <col min="7" max="7" width="14.375" style="15" customWidth="1"/>
    <col min="8" max="8" width="6.375" style="15" customWidth="1"/>
    <col min="9" max="9" width="6.25" style="15" customWidth="1"/>
    <col min="10" max="10" width="5.875" style="15" customWidth="1"/>
    <col min="11" max="11" width="6.125" style="15" customWidth="1"/>
    <col min="12" max="12" width="6.75" style="15" customWidth="1"/>
    <col min="13" max="13" width="8.875" style="15" customWidth="1"/>
    <col min="14" max="14" width="7.125" style="15" customWidth="1"/>
    <col min="15" max="15" width="10.625" style="15" customWidth="1"/>
    <col min="16" max="16" width="10.75" style="15" customWidth="1"/>
    <col min="17" max="17" width="7.625" style="15" customWidth="1"/>
    <col min="18" max="18" width="4.625" style="15" customWidth="1"/>
    <col min="19" max="19" width="7.125" style="15" customWidth="1"/>
    <col min="20" max="20" width="7.75" style="15" customWidth="1"/>
    <col min="21" max="21" width="9" style="15" customWidth="1"/>
    <col min="22" max="22" width="7.75" style="15" customWidth="1"/>
    <col min="23" max="23" width="7.875" style="15" customWidth="1"/>
    <col min="24" max="24" width="12.625" style="15" customWidth="1"/>
    <col min="25" max="25" width="6.5" style="15" customWidth="1"/>
    <col min="26" max="26" width="11.375" style="15" customWidth="1"/>
    <col min="27" max="27" width="12.625" style="15" customWidth="1"/>
    <col min="28" max="28" width="11.375" style="15" customWidth="1"/>
    <col min="29" max="29" width="6.375" style="15" customWidth="1"/>
    <col min="30" max="30" width="11" style="15" customWidth="1"/>
    <col min="31" max="31" width="6.75" style="15" customWidth="1"/>
    <col min="32" max="32" width="9" style="15" customWidth="1"/>
    <col min="33" max="33" width="7.125" style="15" customWidth="1"/>
    <col min="34" max="34" width="12.25" style="15" customWidth="1"/>
    <col min="35" max="35" width="6.5" style="15" customWidth="1"/>
    <col min="36" max="36" width="7.75" style="15" customWidth="1"/>
    <col min="37" max="37" width="9" style="15" customWidth="1"/>
    <col min="38" max="38" width="7.25" style="15" customWidth="1"/>
    <col min="39" max="39" width="8.5" style="15" customWidth="1"/>
    <col min="40" max="40" width="7.25" style="15" customWidth="1"/>
    <col min="41" max="41" width="8" style="15" customWidth="1"/>
    <col min="42" max="42" width="6.375" style="15" customWidth="1"/>
    <col min="43" max="43" width="9" style="15" customWidth="1"/>
    <col min="44" max="44" width="9.875" style="15"/>
    <col min="45" max="45" width="9.125" style="15"/>
    <col min="46" max="16384" width="9" style="15"/>
  </cols>
  <sheetData>
    <row r="1" s="15" customFormat="1" ht="37.5" customHeight="1" spans="1:45">
      <c r="A1" s="2"/>
      <c r="B1" s="18" t="s">
        <v>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2"/>
    </row>
    <row r="2" s="15" customFormat="1" ht="72" customHeight="1" spans="1:44">
      <c r="A2" s="7" t="s">
        <v>2</v>
      </c>
      <c r="B2" s="19" t="s">
        <v>14</v>
      </c>
      <c r="C2" s="19" t="s">
        <v>15</v>
      </c>
      <c r="D2" s="20" t="s">
        <v>16</v>
      </c>
      <c r="E2" s="19" t="s">
        <v>17</v>
      </c>
      <c r="F2" s="19" t="s">
        <v>18</v>
      </c>
      <c r="G2" s="21" t="s">
        <v>19</v>
      </c>
      <c r="H2" s="20" t="s">
        <v>20</v>
      </c>
      <c r="I2" s="20" t="s">
        <v>21</v>
      </c>
      <c r="J2" s="20" t="s">
        <v>22</v>
      </c>
      <c r="K2" s="20" t="s">
        <v>23</v>
      </c>
      <c r="L2" s="20" t="s">
        <v>24</v>
      </c>
      <c r="M2" s="20" t="s">
        <v>25</v>
      </c>
      <c r="N2" s="20" t="s">
        <v>26</v>
      </c>
      <c r="O2" s="32" t="s">
        <v>27</v>
      </c>
      <c r="P2" s="32" t="s">
        <v>28</v>
      </c>
      <c r="Q2" s="20" t="s">
        <v>29</v>
      </c>
      <c r="R2" s="20" t="s">
        <v>30</v>
      </c>
      <c r="S2" s="20" t="s">
        <v>31</v>
      </c>
      <c r="T2" s="20" t="s">
        <v>32</v>
      </c>
      <c r="U2" s="20" t="s">
        <v>33</v>
      </c>
      <c r="V2" s="32" t="s">
        <v>33</v>
      </c>
      <c r="W2" s="20" t="s">
        <v>34</v>
      </c>
      <c r="X2" s="20" t="s">
        <v>35</v>
      </c>
      <c r="Y2" s="32" t="s">
        <v>36</v>
      </c>
      <c r="Z2" s="20" t="s">
        <v>37</v>
      </c>
      <c r="AA2" s="32" t="s">
        <v>38</v>
      </c>
      <c r="AB2" s="32" t="s">
        <v>39</v>
      </c>
      <c r="AC2" s="20" t="s">
        <v>40</v>
      </c>
      <c r="AD2" s="20" t="s">
        <v>41</v>
      </c>
      <c r="AE2" s="20" t="s">
        <v>42</v>
      </c>
      <c r="AF2" s="20" t="s">
        <v>43</v>
      </c>
      <c r="AG2" s="20" t="s">
        <v>44</v>
      </c>
      <c r="AH2" s="20" t="s">
        <v>45</v>
      </c>
      <c r="AI2" s="20" t="s">
        <v>46</v>
      </c>
      <c r="AJ2" s="20" t="s">
        <v>47</v>
      </c>
      <c r="AK2" s="20" t="s">
        <v>48</v>
      </c>
      <c r="AL2" s="20" t="s">
        <v>49</v>
      </c>
      <c r="AM2" s="20" t="s">
        <v>50</v>
      </c>
      <c r="AN2" s="20" t="s">
        <v>51</v>
      </c>
      <c r="AO2" s="20" t="s">
        <v>52</v>
      </c>
      <c r="AP2" s="20" t="s">
        <v>53</v>
      </c>
      <c r="AQ2" s="20" t="s">
        <v>54</v>
      </c>
      <c r="AR2" s="20" t="s">
        <v>55</v>
      </c>
    </row>
    <row r="3" s="1" customFormat="1" ht="18.2" customHeight="1" spans="1:44">
      <c r="A3" s="4">
        <v>1</v>
      </c>
      <c r="B3" s="7">
        <v>2331</v>
      </c>
      <c r="C3" s="7" t="s">
        <v>56</v>
      </c>
      <c r="D3" s="7" t="s">
        <v>57</v>
      </c>
      <c r="E3" s="7" t="s">
        <v>58</v>
      </c>
      <c r="F3" s="22" t="s">
        <v>59</v>
      </c>
      <c r="G3" s="23">
        <v>13640054930</v>
      </c>
      <c r="H3" s="7"/>
      <c r="I3" s="7"/>
      <c r="J3" s="7">
        <v>5.08</v>
      </c>
      <c r="K3" s="7">
        <v>74.46</v>
      </c>
      <c r="L3" s="7">
        <v>10.15</v>
      </c>
      <c r="M3" s="7"/>
      <c r="N3" s="7"/>
      <c r="O3" s="33">
        <v>18.6</v>
      </c>
      <c r="P3" s="33">
        <v>54.16</v>
      </c>
      <c r="Q3" s="7">
        <v>130.28</v>
      </c>
      <c r="R3" s="7"/>
      <c r="S3" s="7">
        <v>21.15</v>
      </c>
      <c r="T3" s="7"/>
      <c r="U3" s="7"/>
      <c r="V3" s="33"/>
      <c r="W3" s="7">
        <v>139.6</v>
      </c>
      <c r="X3" s="7"/>
      <c r="Y3" s="7">
        <v>7.2</v>
      </c>
      <c r="Z3" s="7"/>
      <c r="AA3" s="33"/>
      <c r="AB3" s="33"/>
      <c r="AC3" s="7"/>
      <c r="AD3" s="7"/>
      <c r="AE3" s="7">
        <v>28.08</v>
      </c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>
        <f t="shared" ref="AR3:AR32" si="0">SUM(H3:AQ3)</f>
        <v>488.76</v>
      </c>
    </row>
    <row r="4" s="1" customFormat="1" ht="18.2" customHeight="1" spans="1:44">
      <c r="A4" s="4">
        <v>2</v>
      </c>
      <c r="B4" s="7" t="s">
        <v>60</v>
      </c>
      <c r="C4" s="7" t="s">
        <v>61</v>
      </c>
      <c r="D4" s="7" t="s">
        <v>57</v>
      </c>
      <c r="E4" s="7" t="s">
        <v>60</v>
      </c>
      <c r="F4" s="22" t="s">
        <v>62</v>
      </c>
      <c r="G4" s="23">
        <v>15914842175</v>
      </c>
      <c r="H4" s="7"/>
      <c r="I4" s="7"/>
      <c r="J4" s="7"/>
      <c r="K4" s="7"/>
      <c r="L4" s="7"/>
      <c r="M4" s="7"/>
      <c r="N4" s="7"/>
      <c r="O4" s="33"/>
      <c r="P4" s="33"/>
      <c r="Q4" s="7"/>
      <c r="R4" s="7"/>
      <c r="S4" s="7"/>
      <c r="T4" s="7"/>
      <c r="U4" s="7"/>
      <c r="V4" s="33"/>
      <c r="W4" s="7"/>
      <c r="X4" s="7"/>
      <c r="Y4" s="7"/>
      <c r="Z4" s="7"/>
      <c r="AA4" s="33"/>
      <c r="AB4" s="33"/>
      <c r="AC4" s="7"/>
      <c r="AD4" s="7"/>
      <c r="AE4" s="7"/>
      <c r="AF4" s="7"/>
      <c r="AG4" s="7"/>
      <c r="AH4" s="7"/>
      <c r="AI4" s="7"/>
      <c r="AJ4" s="7"/>
      <c r="AK4" s="7"/>
      <c r="AL4" s="7">
        <v>64.8</v>
      </c>
      <c r="AM4" s="7"/>
      <c r="AN4" s="7">
        <v>75.6</v>
      </c>
      <c r="AO4" s="7"/>
      <c r="AP4" s="7"/>
      <c r="AQ4" s="7"/>
      <c r="AR4" s="7">
        <f t="shared" si="0"/>
        <v>140.4</v>
      </c>
    </row>
    <row r="5" s="1" customFormat="1" ht="18.2" customHeight="1" spans="1:44">
      <c r="A5" s="4">
        <v>3</v>
      </c>
      <c r="B5" s="7">
        <v>2322</v>
      </c>
      <c r="C5" s="7" t="s">
        <v>63</v>
      </c>
      <c r="D5" s="7" t="s">
        <v>57</v>
      </c>
      <c r="E5" s="7" t="s">
        <v>58</v>
      </c>
      <c r="F5" s="22" t="s">
        <v>64</v>
      </c>
      <c r="G5" s="23">
        <v>13420584099</v>
      </c>
      <c r="H5" s="7"/>
      <c r="I5" s="7"/>
      <c r="J5" s="7"/>
      <c r="K5" s="7"/>
      <c r="L5" s="7"/>
      <c r="M5" s="7"/>
      <c r="N5" s="7"/>
      <c r="O5" s="33"/>
      <c r="P5" s="33"/>
      <c r="Q5" s="7"/>
      <c r="R5" s="7"/>
      <c r="S5" s="7"/>
      <c r="T5" s="7"/>
      <c r="U5" s="7"/>
      <c r="V5" s="33"/>
      <c r="W5" s="7"/>
      <c r="X5" s="7"/>
      <c r="Y5" s="7"/>
      <c r="Z5" s="7"/>
      <c r="AA5" s="33"/>
      <c r="AB5" s="33"/>
      <c r="AC5" s="7"/>
      <c r="AD5" s="7"/>
      <c r="AE5" s="7"/>
      <c r="AF5" s="7"/>
      <c r="AG5" s="7"/>
      <c r="AH5" s="7"/>
      <c r="AI5" s="7"/>
      <c r="AJ5" s="7"/>
      <c r="AK5" s="7"/>
      <c r="AL5" s="7">
        <v>64.8</v>
      </c>
      <c r="AM5" s="7"/>
      <c r="AN5" s="7">
        <v>75.6</v>
      </c>
      <c r="AO5" s="7"/>
      <c r="AP5" s="7"/>
      <c r="AQ5" s="7"/>
      <c r="AR5" s="7">
        <f t="shared" si="0"/>
        <v>140.4</v>
      </c>
    </row>
    <row r="6" s="2" customFormat="1" ht="20.25" customHeight="1" spans="1:44">
      <c r="A6" s="4">
        <v>4</v>
      </c>
      <c r="B6" s="7">
        <v>2327</v>
      </c>
      <c r="C6" s="7" t="s">
        <v>65</v>
      </c>
      <c r="D6" s="7" t="s">
        <v>57</v>
      </c>
      <c r="E6" s="7" t="s">
        <v>58</v>
      </c>
      <c r="F6" s="22" t="s">
        <v>66</v>
      </c>
      <c r="G6" s="23">
        <v>15113433072</v>
      </c>
      <c r="H6" s="7"/>
      <c r="I6" s="7"/>
      <c r="J6" s="7"/>
      <c r="K6" s="7"/>
      <c r="L6" s="7"/>
      <c r="M6" s="7"/>
      <c r="N6" s="7"/>
      <c r="O6" s="33"/>
      <c r="P6" s="33"/>
      <c r="Q6" s="7"/>
      <c r="R6" s="7"/>
      <c r="S6" s="7"/>
      <c r="T6" s="7"/>
      <c r="U6" s="7"/>
      <c r="V6" s="33"/>
      <c r="W6" s="7"/>
      <c r="X6" s="7"/>
      <c r="Y6" s="7"/>
      <c r="Z6" s="7"/>
      <c r="AA6" s="33"/>
      <c r="AB6" s="33"/>
      <c r="AC6" s="7"/>
      <c r="AD6" s="7"/>
      <c r="AE6" s="7"/>
      <c r="AF6" s="7"/>
      <c r="AG6" s="7"/>
      <c r="AH6" s="7"/>
      <c r="AI6" s="7"/>
      <c r="AJ6" s="7"/>
      <c r="AK6" s="7"/>
      <c r="AL6" s="7">
        <v>32.4</v>
      </c>
      <c r="AM6" s="7"/>
      <c r="AN6" s="7"/>
      <c r="AO6" s="7"/>
      <c r="AP6" s="7"/>
      <c r="AQ6" s="7"/>
      <c r="AR6" s="7">
        <f t="shared" si="0"/>
        <v>32.4</v>
      </c>
    </row>
    <row r="7" s="2" customFormat="1" ht="20.25" customHeight="1" spans="1:44">
      <c r="A7" s="4">
        <v>5</v>
      </c>
      <c r="B7" s="7">
        <v>2313</v>
      </c>
      <c r="C7" s="7" t="s">
        <v>67</v>
      </c>
      <c r="D7" s="7" t="s">
        <v>68</v>
      </c>
      <c r="E7" s="7" t="s">
        <v>58</v>
      </c>
      <c r="F7" s="22" t="s">
        <v>69</v>
      </c>
      <c r="G7" s="23">
        <v>13450300859</v>
      </c>
      <c r="H7" s="7"/>
      <c r="I7" s="7"/>
      <c r="J7" s="7"/>
      <c r="K7" s="7"/>
      <c r="L7" s="7"/>
      <c r="M7" s="7"/>
      <c r="N7" s="7"/>
      <c r="O7" s="33"/>
      <c r="P7" s="33"/>
      <c r="Q7" s="7"/>
      <c r="R7" s="7"/>
      <c r="S7" s="7"/>
      <c r="T7" s="7"/>
      <c r="U7" s="7"/>
      <c r="V7" s="33"/>
      <c r="W7" s="7"/>
      <c r="X7" s="7"/>
      <c r="Y7" s="7"/>
      <c r="Z7" s="7"/>
      <c r="AA7" s="33"/>
      <c r="AB7" s="33"/>
      <c r="AC7" s="7">
        <v>7.61</v>
      </c>
      <c r="AD7" s="7"/>
      <c r="AE7" s="7">
        <v>28.08</v>
      </c>
      <c r="AF7" s="7"/>
      <c r="AG7" s="7"/>
      <c r="AH7" s="7"/>
      <c r="AI7" s="7"/>
      <c r="AJ7" s="7"/>
      <c r="AK7" s="7"/>
      <c r="AL7" s="7">
        <v>64.8</v>
      </c>
      <c r="AM7" s="7"/>
      <c r="AN7" s="7">
        <v>75.6</v>
      </c>
      <c r="AO7" s="7"/>
      <c r="AP7" s="7">
        <v>121.5</v>
      </c>
      <c r="AQ7" s="7"/>
      <c r="AR7" s="7">
        <f t="shared" si="0"/>
        <v>297.59</v>
      </c>
    </row>
    <row r="8" s="1" customFormat="1" ht="18.2" customHeight="1" spans="1:44">
      <c r="A8" s="4">
        <v>6</v>
      </c>
      <c r="B8" s="7">
        <v>2315</v>
      </c>
      <c r="C8" s="7" t="s">
        <v>70</v>
      </c>
      <c r="D8" s="7" t="s">
        <v>57</v>
      </c>
      <c r="E8" s="7" t="s">
        <v>58</v>
      </c>
      <c r="F8" s="22" t="s">
        <v>71</v>
      </c>
      <c r="G8" s="23">
        <v>13415652616</v>
      </c>
      <c r="H8" s="7"/>
      <c r="I8" s="7"/>
      <c r="J8" s="7"/>
      <c r="K8" s="7"/>
      <c r="L8" s="7"/>
      <c r="M8" s="7"/>
      <c r="N8" s="7"/>
      <c r="O8" s="33"/>
      <c r="P8" s="33"/>
      <c r="Q8" s="7"/>
      <c r="R8" s="7"/>
      <c r="S8" s="7"/>
      <c r="T8" s="7"/>
      <c r="U8" s="7"/>
      <c r="V8" s="33"/>
      <c r="W8" s="7"/>
      <c r="X8" s="7"/>
      <c r="Y8" s="7"/>
      <c r="Z8" s="7"/>
      <c r="AA8" s="33">
        <v>14.38</v>
      </c>
      <c r="AB8" s="33"/>
      <c r="AC8" s="7">
        <v>7.61</v>
      </c>
      <c r="AD8" s="7"/>
      <c r="AE8" s="7"/>
      <c r="AF8" s="7"/>
      <c r="AG8" s="7"/>
      <c r="AH8" s="7"/>
      <c r="AI8" s="7"/>
      <c r="AJ8" s="7"/>
      <c r="AK8" s="7"/>
      <c r="AL8" s="7">
        <v>64.8</v>
      </c>
      <c r="AM8" s="7"/>
      <c r="AN8" s="7">
        <v>75.6</v>
      </c>
      <c r="AO8" s="7"/>
      <c r="AP8" s="7"/>
      <c r="AQ8" s="7"/>
      <c r="AR8" s="7">
        <f t="shared" si="0"/>
        <v>162.39</v>
      </c>
    </row>
    <row r="9" s="1" customFormat="1" ht="18.2" customHeight="1" spans="1:44">
      <c r="A9" s="4">
        <v>7</v>
      </c>
      <c r="B9" s="7">
        <v>2305</v>
      </c>
      <c r="C9" s="7" t="s">
        <v>72</v>
      </c>
      <c r="D9" s="7" t="s">
        <v>57</v>
      </c>
      <c r="E9" s="7" t="s">
        <v>58</v>
      </c>
      <c r="F9" s="22" t="s">
        <v>73</v>
      </c>
      <c r="G9" s="23">
        <v>18318525373</v>
      </c>
      <c r="H9" s="7"/>
      <c r="I9" s="7"/>
      <c r="J9" s="7"/>
      <c r="K9" s="7"/>
      <c r="L9" s="7"/>
      <c r="M9" s="7"/>
      <c r="N9" s="7"/>
      <c r="O9" s="33"/>
      <c r="P9" s="33"/>
      <c r="Q9" s="7"/>
      <c r="R9" s="7"/>
      <c r="S9" s="7"/>
      <c r="T9" s="7"/>
      <c r="U9" s="7"/>
      <c r="V9" s="33"/>
      <c r="W9" s="7"/>
      <c r="X9" s="7"/>
      <c r="Y9" s="7"/>
      <c r="Z9" s="7"/>
      <c r="AA9" s="33">
        <v>14.38</v>
      </c>
      <c r="AB9" s="33"/>
      <c r="AC9" s="7">
        <v>7.61</v>
      </c>
      <c r="AD9" s="7"/>
      <c r="AE9" s="7"/>
      <c r="AF9" s="7"/>
      <c r="AG9" s="7"/>
      <c r="AH9" s="7"/>
      <c r="AI9" s="7"/>
      <c r="AJ9" s="7"/>
      <c r="AK9" s="7"/>
      <c r="AL9" s="7">
        <v>64.8</v>
      </c>
      <c r="AM9" s="7"/>
      <c r="AN9" s="7">
        <v>75.6</v>
      </c>
      <c r="AO9" s="7"/>
      <c r="AP9" s="7"/>
      <c r="AQ9" s="7"/>
      <c r="AR9" s="7">
        <f t="shared" si="0"/>
        <v>162.39</v>
      </c>
    </row>
    <row r="10" s="1" customFormat="1" ht="18.2" customHeight="1" spans="1:44">
      <c r="A10" s="4">
        <v>8</v>
      </c>
      <c r="B10" s="7">
        <v>2329</v>
      </c>
      <c r="C10" s="7" t="s">
        <v>74</v>
      </c>
      <c r="D10" s="7" t="s">
        <v>75</v>
      </c>
      <c r="E10" s="7" t="s">
        <v>58</v>
      </c>
      <c r="F10" s="22" t="s">
        <v>76</v>
      </c>
      <c r="G10" s="23">
        <v>13450325332</v>
      </c>
      <c r="H10" s="7"/>
      <c r="I10" s="7"/>
      <c r="J10" s="7"/>
      <c r="K10" s="7"/>
      <c r="L10" s="7"/>
      <c r="M10" s="7"/>
      <c r="N10" s="7"/>
      <c r="O10" s="33"/>
      <c r="P10" s="33"/>
      <c r="Q10" s="7"/>
      <c r="R10" s="7"/>
      <c r="S10" s="7"/>
      <c r="T10" s="7"/>
      <c r="U10" s="7"/>
      <c r="V10" s="33"/>
      <c r="W10" s="7"/>
      <c r="X10" s="7"/>
      <c r="Y10" s="7"/>
      <c r="Z10" s="7"/>
      <c r="AA10" s="33"/>
      <c r="AB10" s="33"/>
      <c r="AC10" s="7"/>
      <c r="AD10" s="7"/>
      <c r="AE10" s="7"/>
      <c r="AF10" s="7"/>
      <c r="AG10" s="7"/>
      <c r="AH10" s="7"/>
      <c r="AI10" s="7">
        <v>297.9</v>
      </c>
      <c r="AJ10" s="7"/>
      <c r="AK10" s="7"/>
      <c r="AL10" s="7">
        <v>32.4</v>
      </c>
      <c r="AM10" s="7"/>
      <c r="AN10" s="7"/>
      <c r="AO10" s="7"/>
      <c r="AP10" s="7"/>
      <c r="AQ10" s="7"/>
      <c r="AR10" s="7">
        <f t="shared" si="0"/>
        <v>330.3</v>
      </c>
    </row>
    <row r="11" s="2" customFormat="1" ht="20.25" customHeight="1" spans="1:44">
      <c r="A11" s="4">
        <v>9</v>
      </c>
      <c r="B11" s="7">
        <v>2296</v>
      </c>
      <c r="C11" s="7" t="s">
        <v>77</v>
      </c>
      <c r="D11" s="7" t="s">
        <v>57</v>
      </c>
      <c r="E11" s="7" t="s">
        <v>58</v>
      </c>
      <c r="F11" s="22" t="s">
        <v>78</v>
      </c>
      <c r="G11" s="23">
        <v>15914879826</v>
      </c>
      <c r="H11" s="7"/>
      <c r="I11" s="7"/>
      <c r="J11" s="7"/>
      <c r="K11" s="7"/>
      <c r="L11" s="7"/>
      <c r="M11" s="7"/>
      <c r="N11" s="7"/>
      <c r="O11" s="33"/>
      <c r="P11" s="33"/>
      <c r="Q11" s="7"/>
      <c r="R11" s="7"/>
      <c r="S11" s="7"/>
      <c r="T11" s="7"/>
      <c r="U11" s="7"/>
      <c r="V11" s="33"/>
      <c r="W11" s="7"/>
      <c r="X11" s="7"/>
      <c r="Y11" s="7"/>
      <c r="Z11" s="7"/>
      <c r="AA11" s="33"/>
      <c r="AB11" s="33"/>
      <c r="AC11" s="7"/>
      <c r="AD11" s="7"/>
      <c r="AE11" s="7"/>
      <c r="AF11" s="7"/>
      <c r="AG11" s="7"/>
      <c r="AH11" s="7"/>
      <c r="AI11" s="7"/>
      <c r="AJ11" s="7"/>
      <c r="AK11" s="7"/>
      <c r="AL11" s="7">
        <v>64.8</v>
      </c>
      <c r="AM11" s="7"/>
      <c r="AN11" s="7">
        <v>75.6</v>
      </c>
      <c r="AO11" s="7"/>
      <c r="AP11" s="7"/>
      <c r="AQ11" s="7"/>
      <c r="AR11" s="7">
        <f t="shared" si="0"/>
        <v>140.4</v>
      </c>
    </row>
    <row r="12" s="2" customFormat="1" ht="20.25" customHeight="1" spans="1:44">
      <c r="A12" s="4">
        <v>10</v>
      </c>
      <c r="B12" s="7">
        <v>2326</v>
      </c>
      <c r="C12" s="7" t="s">
        <v>79</v>
      </c>
      <c r="D12" s="7" t="s">
        <v>68</v>
      </c>
      <c r="E12" s="7" t="s">
        <v>58</v>
      </c>
      <c r="F12" s="22" t="s">
        <v>80</v>
      </c>
      <c r="G12" s="23">
        <v>15914845976</v>
      </c>
      <c r="H12" s="7"/>
      <c r="I12" s="7"/>
      <c r="J12" s="7"/>
      <c r="K12" s="7"/>
      <c r="L12" s="7"/>
      <c r="M12" s="7"/>
      <c r="N12" s="7"/>
      <c r="O12" s="33"/>
      <c r="P12" s="33"/>
      <c r="Q12" s="7"/>
      <c r="R12" s="7"/>
      <c r="S12" s="7"/>
      <c r="T12" s="7"/>
      <c r="U12" s="7"/>
      <c r="V12" s="33"/>
      <c r="W12" s="7"/>
      <c r="X12" s="7"/>
      <c r="Y12" s="7"/>
      <c r="Z12" s="7"/>
      <c r="AA12" s="33"/>
      <c r="AB12" s="33"/>
      <c r="AC12" s="7"/>
      <c r="AD12" s="7"/>
      <c r="AE12" s="7"/>
      <c r="AF12" s="7"/>
      <c r="AG12" s="7"/>
      <c r="AH12" s="7"/>
      <c r="AI12" s="7"/>
      <c r="AJ12" s="7"/>
      <c r="AK12" s="7"/>
      <c r="AL12" s="7">
        <v>64.8</v>
      </c>
      <c r="AM12" s="7"/>
      <c r="AN12" s="7">
        <v>75.6</v>
      </c>
      <c r="AO12" s="7"/>
      <c r="AP12" s="7"/>
      <c r="AQ12" s="7"/>
      <c r="AR12" s="7">
        <f t="shared" si="0"/>
        <v>140.4</v>
      </c>
    </row>
    <row r="13" s="1" customFormat="1" ht="18.2" customHeight="1" spans="1:44">
      <c r="A13" s="4">
        <v>11</v>
      </c>
      <c r="B13" s="7">
        <v>2324</v>
      </c>
      <c r="C13" s="7" t="s">
        <v>81</v>
      </c>
      <c r="D13" s="7" t="s">
        <v>82</v>
      </c>
      <c r="E13" s="7" t="s">
        <v>58</v>
      </c>
      <c r="F13" s="22" t="s">
        <v>83</v>
      </c>
      <c r="G13" s="23">
        <v>15820102646</v>
      </c>
      <c r="H13" s="7"/>
      <c r="I13" s="7"/>
      <c r="J13" s="7"/>
      <c r="K13" s="7"/>
      <c r="L13" s="7"/>
      <c r="M13" s="7"/>
      <c r="N13" s="7"/>
      <c r="O13" s="33"/>
      <c r="P13" s="33"/>
      <c r="Q13" s="7"/>
      <c r="R13" s="7"/>
      <c r="S13" s="7"/>
      <c r="T13" s="7"/>
      <c r="U13" s="7"/>
      <c r="V13" s="33"/>
      <c r="W13" s="7"/>
      <c r="X13" s="7"/>
      <c r="Y13" s="7"/>
      <c r="Z13" s="7"/>
      <c r="AA13" s="33"/>
      <c r="AB13" s="33"/>
      <c r="AC13" s="7"/>
      <c r="AD13" s="7"/>
      <c r="AE13" s="7"/>
      <c r="AF13" s="7"/>
      <c r="AG13" s="7"/>
      <c r="AH13" s="7"/>
      <c r="AI13" s="7"/>
      <c r="AJ13" s="7"/>
      <c r="AK13" s="7"/>
      <c r="AL13" s="7">
        <v>97.2</v>
      </c>
      <c r="AM13" s="7"/>
      <c r="AN13" s="7">
        <v>113.4</v>
      </c>
      <c r="AO13" s="7"/>
      <c r="AP13" s="7"/>
      <c r="AQ13" s="7"/>
      <c r="AR13" s="7">
        <f t="shared" si="0"/>
        <v>210.6</v>
      </c>
    </row>
    <row r="14" s="1" customFormat="1" ht="18.2" customHeight="1" spans="1:44">
      <c r="A14" s="4">
        <v>12</v>
      </c>
      <c r="B14" s="7">
        <v>2323</v>
      </c>
      <c r="C14" s="7" t="s">
        <v>84</v>
      </c>
      <c r="D14" s="7" t="s">
        <v>75</v>
      </c>
      <c r="E14" s="7" t="s">
        <v>58</v>
      </c>
      <c r="F14" s="22" t="s">
        <v>85</v>
      </c>
      <c r="G14" s="23">
        <v>15819201758</v>
      </c>
      <c r="H14" s="7"/>
      <c r="I14" s="7"/>
      <c r="J14" s="7"/>
      <c r="K14" s="7"/>
      <c r="L14" s="7"/>
      <c r="M14" s="7"/>
      <c r="N14" s="7"/>
      <c r="O14" s="33"/>
      <c r="P14" s="33"/>
      <c r="Q14" s="7"/>
      <c r="R14" s="7"/>
      <c r="S14" s="7"/>
      <c r="T14" s="7"/>
      <c r="U14" s="7"/>
      <c r="V14" s="33"/>
      <c r="W14" s="7"/>
      <c r="X14" s="7"/>
      <c r="Y14" s="7"/>
      <c r="Z14" s="7"/>
      <c r="AA14" s="33">
        <v>14.38</v>
      </c>
      <c r="AB14" s="33"/>
      <c r="AC14" s="7">
        <v>7.61</v>
      </c>
      <c r="AD14" s="7"/>
      <c r="AE14" s="7"/>
      <c r="AF14" s="7"/>
      <c r="AG14" s="7"/>
      <c r="AH14" s="7"/>
      <c r="AI14" s="7"/>
      <c r="AJ14" s="7"/>
      <c r="AK14" s="7"/>
      <c r="AL14" s="7">
        <v>32.4</v>
      </c>
      <c r="AM14" s="7"/>
      <c r="AN14" s="7">
        <v>37.8</v>
      </c>
      <c r="AO14" s="7"/>
      <c r="AP14" s="7"/>
      <c r="AQ14" s="7"/>
      <c r="AR14" s="7">
        <f t="shared" si="0"/>
        <v>92.19</v>
      </c>
    </row>
    <row r="15" s="16" customFormat="1" ht="18.2" customHeight="1" spans="1:44">
      <c r="A15" s="24">
        <v>13</v>
      </c>
      <c r="B15" s="25">
        <v>2328</v>
      </c>
      <c r="C15" s="25" t="s">
        <v>86</v>
      </c>
      <c r="D15" s="25" t="s">
        <v>57</v>
      </c>
      <c r="E15" s="25" t="s">
        <v>58</v>
      </c>
      <c r="F15" s="26" t="s">
        <v>87</v>
      </c>
      <c r="G15" s="27">
        <v>13727522307</v>
      </c>
      <c r="H15" s="25"/>
      <c r="I15" s="25"/>
      <c r="J15" s="25">
        <v>5.08</v>
      </c>
      <c r="K15" s="25">
        <v>74.46</v>
      </c>
      <c r="L15" s="25">
        <v>10.15</v>
      </c>
      <c r="M15" s="25"/>
      <c r="N15" s="25"/>
      <c r="O15" s="34"/>
      <c r="P15" s="34"/>
      <c r="Q15" s="25">
        <v>130.28</v>
      </c>
      <c r="R15" s="25"/>
      <c r="S15" s="25">
        <v>21.15</v>
      </c>
      <c r="T15" s="25">
        <v>67.68</v>
      </c>
      <c r="U15" s="25"/>
      <c r="V15" s="34"/>
      <c r="W15" s="25">
        <v>139.6</v>
      </c>
      <c r="X15" s="25"/>
      <c r="Y15" s="25">
        <v>8.4</v>
      </c>
      <c r="Z15" s="25">
        <v>45.28</v>
      </c>
      <c r="AA15" s="34"/>
      <c r="AB15" s="34"/>
      <c r="AC15" s="25"/>
      <c r="AD15" s="25"/>
      <c r="AE15" s="25">
        <v>28.08</v>
      </c>
      <c r="AF15" s="25"/>
      <c r="AG15" s="25"/>
      <c r="AH15" s="25"/>
      <c r="AI15" s="25">
        <v>297.9</v>
      </c>
      <c r="AJ15" s="25"/>
      <c r="AK15" s="25"/>
      <c r="AL15" s="25">
        <v>64.8</v>
      </c>
      <c r="AM15" s="25"/>
      <c r="AN15" s="25"/>
      <c r="AO15" s="25"/>
      <c r="AP15" s="25"/>
      <c r="AQ15" s="25"/>
      <c r="AR15" s="25">
        <f t="shared" si="0"/>
        <v>892.86</v>
      </c>
    </row>
    <row r="16" s="2" customFormat="1" ht="20.25" customHeight="1" spans="1:45">
      <c r="A16" s="4">
        <v>14</v>
      </c>
      <c r="B16" s="7">
        <v>2307</v>
      </c>
      <c r="C16" s="7" t="s">
        <v>88</v>
      </c>
      <c r="D16" s="7" t="s">
        <v>68</v>
      </c>
      <c r="E16" s="7" t="s">
        <v>60</v>
      </c>
      <c r="F16" s="22" t="s">
        <v>89</v>
      </c>
      <c r="G16" s="23">
        <v>15015065771</v>
      </c>
      <c r="H16" s="7"/>
      <c r="I16" s="7"/>
      <c r="J16" s="7"/>
      <c r="K16" s="7"/>
      <c r="L16" s="7"/>
      <c r="M16" s="7"/>
      <c r="N16" s="7"/>
      <c r="O16" s="33"/>
      <c r="P16" s="33"/>
      <c r="Q16" s="7"/>
      <c r="R16" s="7"/>
      <c r="S16" s="7"/>
      <c r="T16" s="7"/>
      <c r="U16" s="7"/>
      <c r="V16" s="33"/>
      <c r="W16" s="7"/>
      <c r="X16" s="7"/>
      <c r="Y16" s="7"/>
      <c r="Z16" s="7"/>
      <c r="AA16" s="33"/>
      <c r="AB16" s="33"/>
      <c r="AC16" s="7"/>
      <c r="AD16" s="7"/>
      <c r="AE16" s="7"/>
      <c r="AF16" s="7"/>
      <c r="AG16" s="7"/>
      <c r="AH16" s="7"/>
      <c r="AI16" s="7"/>
      <c r="AJ16" s="7"/>
      <c r="AK16" s="7"/>
      <c r="AL16" s="7">
        <v>129.6</v>
      </c>
      <c r="AM16" s="7"/>
      <c r="AN16" s="7">
        <v>113.4</v>
      </c>
      <c r="AO16" s="7"/>
      <c r="AP16" s="7"/>
      <c r="AQ16" s="7"/>
      <c r="AR16" s="7">
        <f t="shared" si="0"/>
        <v>243</v>
      </c>
      <c r="AS16" s="2">
        <v>243</v>
      </c>
    </row>
    <row r="17" s="2" customFormat="1" ht="20.25" customHeight="1" spans="1:44">
      <c r="A17" s="4">
        <v>15</v>
      </c>
      <c r="B17" s="7">
        <v>2303</v>
      </c>
      <c r="C17" s="7" t="s">
        <v>90</v>
      </c>
      <c r="D17" s="7" t="s">
        <v>57</v>
      </c>
      <c r="E17" s="7" t="s">
        <v>58</v>
      </c>
      <c r="F17" s="22" t="s">
        <v>91</v>
      </c>
      <c r="G17" s="23">
        <v>13531457580</v>
      </c>
      <c r="H17" s="7"/>
      <c r="I17" s="7"/>
      <c r="J17" s="7"/>
      <c r="K17" s="7"/>
      <c r="L17" s="7"/>
      <c r="M17" s="7"/>
      <c r="N17" s="7"/>
      <c r="O17" s="33"/>
      <c r="P17" s="33"/>
      <c r="Q17" s="7"/>
      <c r="R17" s="7"/>
      <c r="S17" s="7"/>
      <c r="T17" s="7"/>
      <c r="U17" s="7"/>
      <c r="V17" s="33"/>
      <c r="W17" s="7"/>
      <c r="X17" s="7"/>
      <c r="Y17" s="7"/>
      <c r="Z17" s="7"/>
      <c r="AA17" s="33">
        <v>14.38</v>
      </c>
      <c r="AB17" s="33"/>
      <c r="AC17" s="7">
        <v>7.61</v>
      </c>
      <c r="AD17" s="7"/>
      <c r="AE17" s="7"/>
      <c r="AF17" s="7"/>
      <c r="AG17" s="7"/>
      <c r="AH17" s="7"/>
      <c r="AI17" s="7"/>
      <c r="AJ17" s="7"/>
      <c r="AK17" s="7"/>
      <c r="AL17" s="7">
        <v>64.8</v>
      </c>
      <c r="AM17" s="7"/>
      <c r="AN17" s="7">
        <v>75.6</v>
      </c>
      <c r="AO17" s="7"/>
      <c r="AP17" s="7"/>
      <c r="AQ17" s="7"/>
      <c r="AR17" s="7">
        <f t="shared" si="0"/>
        <v>162.39</v>
      </c>
    </row>
    <row r="18" s="2" customFormat="1" ht="20.25" customHeight="1" spans="1:44">
      <c r="A18" s="4">
        <v>16</v>
      </c>
      <c r="B18" s="7">
        <v>2304</v>
      </c>
      <c r="C18" s="7" t="s">
        <v>92</v>
      </c>
      <c r="D18" s="7" t="s">
        <v>57</v>
      </c>
      <c r="E18" s="7" t="s">
        <v>58</v>
      </c>
      <c r="F18" s="22" t="s">
        <v>93</v>
      </c>
      <c r="G18" s="23">
        <v>15812978838</v>
      </c>
      <c r="H18" s="7"/>
      <c r="I18" s="7"/>
      <c r="J18" s="7"/>
      <c r="K18" s="7"/>
      <c r="L18" s="7"/>
      <c r="M18" s="7"/>
      <c r="N18" s="7"/>
      <c r="O18" s="33"/>
      <c r="P18" s="33"/>
      <c r="Q18" s="7"/>
      <c r="R18" s="7"/>
      <c r="S18" s="7"/>
      <c r="T18" s="7"/>
      <c r="U18" s="7"/>
      <c r="V18" s="33"/>
      <c r="W18" s="7"/>
      <c r="X18" s="7"/>
      <c r="Y18" s="7"/>
      <c r="Z18" s="7"/>
      <c r="AA18" s="33"/>
      <c r="AB18" s="33"/>
      <c r="AC18" s="7">
        <v>7.61</v>
      </c>
      <c r="AD18" s="7"/>
      <c r="AE18" s="7"/>
      <c r="AF18" s="7"/>
      <c r="AG18" s="7"/>
      <c r="AH18" s="7"/>
      <c r="AI18" s="7"/>
      <c r="AJ18" s="7"/>
      <c r="AK18" s="7"/>
      <c r="AL18" s="7">
        <v>64.8</v>
      </c>
      <c r="AM18" s="7"/>
      <c r="AN18" s="7">
        <v>75.6</v>
      </c>
      <c r="AO18" s="7"/>
      <c r="AP18" s="7"/>
      <c r="AQ18" s="7"/>
      <c r="AR18" s="7">
        <f t="shared" si="0"/>
        <v>148.01</v>
      </c>
    </row>
    <row r="19" s="2" customFormat="1" ht="20.25" customHeight="1" spans="1:44">
      <c r="A19" s="4">
        <v>17</v>
      </c>
      <c r="B19" s="7">
        <v>2308</v>
      </c>
      <c r="C19" s="7" t="s">
        <v>94</v>
      </c>
      <c r="D19" s="7" t="s">
        <v>57</v>
      </c>
      <c r="E19" s="7" t="s">
        <v>58</v>
      </c>
      <c r="F19" s="22" t="s">
        <v>95</v>
      </c>
      <c r="G19" s="23">
        <v>17875101030</v>
      </c>
      <c r="H19" s="7"/>
      <c r="I19" s="7"/>
      <c r="J19" s="7"/>
      <c r="K19" s="7"/>
      <c r="L19" s="7"/>
      <c r="M19" s="7"/>
      <c r="N19" s="7"/>
      <c r="O19" s="33"/>
      <c r="P19" s="33"/>
      <c r="Q19" s="7"/>
      <c r="R19" s="7"/>
      <c r="S19" s="7"/>
      <c r="T19" s="7"/>
      <c r="U19" s="7"/>
      <c r="V19" s="33"/>
      <c r="W19" s="7"/>
      <c r="X19" s="7"/>
      <c r="Y19" s="7"/>
      <c r="Z19" s="7"/>
      <c r="AA19" s="33"/>
      <c r="AB19" s="33"/>
      <c r="AC19" s="7"/>
      <c r="AD19" s="7"/>
      <c r="AE19" s="7"/>
      <c r="AF19" s="7"/>
      <c r="AG19" s="7"/>
      <c r="AH19" s="7"/>
      <c r="AI19" s="7"/>
      <c r="AJ19" s="7"/>
      <c r="AK19" s="7"/>
      <c r="AL19" s="7">
        <v>64.8</v>
      </c>
      <c r="AM19" s="7"/>
      <c r="AN19" s="7">
        <v>75.6</v>
      </c>
      <c r="AO19" s="7"/>
      <c r="AP19" s="7"/>
      <c r="AQ19" s="7"/>
      <c r="AR19" s="7">
        <f t="shared" si="0"/>
        <v>140.4</v>
      </c>
    </row>
    <row r="20" s="2" customFormat="1" ht="20.25" customHeight="1" spans="1:44">
      <c r="A20" s="4">
        <v>18</v>
      </c>
      <c r="B20" s="7" t="s">
        <v>60</v>
      </c>
      <c r="C20" s="7" t="s">
        <v>96</v>
      </c>
      <c r="D20" s="7" t="s">
        <v>57</v>
      </c>
      <c r="E20" s="7" t="s">
        <v>58</v>
      </c>
      <c r="F20" s="22" t="s">
        <v>97</v>
      </c>
      <c r="G20" s="23">
        <v>15907516171</v>
      </c>
      <c r="H20" s="7"/>
      <c r="I20" s="7"/>
      <c r="J20" s="7"/>
      <c r="K20" s="7"/>
      <c r="L20" s="7"/>
      <c r="M20" s="7"/>
      <c r="N20" s="7"/>
      <c r="O20" s="33"/>
      <c r="P20" s="33"/>
      <c r="Q20" s="7"/>
      <c r="R20" s="7"/>
      <c r="S20" s="7"/>
      <c r="T20" s="7"/>
      <c r="U20" s="7"/>
      <c r="V20" s="33"/>
      <c r="W20" s="7"/>
      <c r="X20" s="7"/>
      <c r="Y20" s="7"/>
      <c r="Z20" s="7"/>
      <c r="AA20" s="33">
        <v>14.38</v>
      </c>
      <c r="AB20" s="33"/>
      <c r="AC20" s="7">
        <v>7.61</v>
      </c>
      <c r="AD20" s="7"/>
      <c r="AE20" s="7"/>
      <c r="AF20" s="7"/>
      <c r="AG20" s="7"/>
      <c r="AH20" s="7"/>
      <c r="AI20" s="7"/>
      <c r="AJ20" s="7"/>
      <c r="AK20" s="7"/>
      <c r="AL20" s="7">
        <v>32.4</v>
      </c>
      <c r="AM20" s="7"/>
      <c r="AN20" s="7">
        <v>37.8</v>
      </c>
      <c r="AO20" s="7"/>
      <c r="AP20" s="7"/>
      <c r="AQ20" s="7"/>
      <c r="AR20" s="7">
        <f t="shared" si="0"/>
        <v>92.19</v>
      </c>
    </row>
    <row r="21" s="2" customFormat="1" ht="20.25" customHeight="1" spans="1:44">
      <c r="A21" s="4">
        <v>19</v>
      </c>
      <c r="B21" s="7">
        <v>2301</v>
      </c>
      <c r="C21" s="7" t="s">
        <v>98</v>
      </c>
      <c r="D21" s="7" t="s">
        <v>57</v>
      </c>
      <c r="E21" s="7" t="s">
        <v>58</v>
      </c>
      <c r="F21" s="22" t="s">
        <v>99</v>
      </c>
      <c r="G21" s="23">
        <v>17876284017</v>
      </c>
      <c r="H21" s="7"/>
      <c r="I21" s="7"/>
      <c r="J21" s="7"/>
      <c r="K21" s="7"/>
      <c r="L21" s="7"/>
      <c r="M21" s="7"/>
      <c r="N21" s="7"/>
      <c r="O21" s="33"/>
      <c r="P21" s="33"/>
      <c r="Q21" s="7"/>
      <c r="R21" s="7"/>
      <c r="S21" s="7"/>
      <c r="T21" s="7"/>
      <c r="U21" s="7"/>
      <c r="V21" s="33"/>
      <c r="W21" s="7"/>
      <c r="X21" s="7"/>
      <c r="Y21" s="7"/>
      <c r="Z21" s="7"/>
      <c r="AA21" s="33"/>
      <c r="AB21" s="33"/>
      <c r="AC21" s="7"/>
      <c r="AD21" s="7"/>
      <c r="AE21" s="7"/>
      <c r="AF21" s="7"/>
      <c r="AG21" s="7"/>
      <c r="AH21" s="7"/>
      <c r="AI21" s="7"/>
      <c r="AJ21" s="7"/>
      <c r="AK21" s="7"/>
      <c r="AL21" s="7">
        <v>64.8</v>
      </c>
      <c r="AM21" s="7"/>
      <c r="AN21" s="7">
        <v>75.6</v>
      </c>
      <c r="AO21" s="7"/>
      <c r="AP21" s="7"/>
      <c r="AQ21" s="7"/>
      <c r="AR21" s="7">
        <f t="shared" si="0"/>
        <v>140.4</v>
      </c>
    </row>
    <row r="22" s="2" customFormat="1" ht="20.25" customHeight="1" spans="1:44">
      <c r="A22" s="4">
        <v>20</v>
      </c>
      <c r="B22" s="7">
        <v>2298</v>
      </c>
      <c r="C22" s="7" t="s">
        <v>100</v>
      </c>
      <c r="D22" s="7" t="s">
        <v>68</v>
      </c>
      <c r="E22" s="7" t="s">
        <v>58</v>
      </c>
      <c r="F22" s="22" t="s">
        <v>101</v>
      </c>
      <c r="G22" s="23">
        <v>15220849343</v>
      </c>
      <c r="H22" s="7"/>
      <c r="I22" s="7"/>
      <c r="J22" s="7"/>
      <c r="K22" s="7"/>
      <c r="L22" s="7"/>
      <c r="M22" s="7"/>
      <c r="N22" s="7"/>
      <c r="O22" s="33"/>
      <c r="P22" s="33"/>
      <c r="Q22" s="7"/>
      <c r="R22" s="7"/>
      <c r="S22" s="7"/>
      <c r="T22" s="7"/>
      <c r="U22" s="7"/>
      <c r="V22" s="33"/>
      <c r="W22" s="7"/>
      <c r="X22" s="7"/>
      <c r="Y22" s="7"/>
      <c r="Z22" s="7"/>
      <c r="AA22" s="33"/>
      <c r="AB22" s="33"/>
      <c r="AC22" s="7"/>
      <c r="AD22" s="7"/>
      <c r="AE22" s="7"/>
      <c r="AF22" s="7"/>
      <c r="AG22" s="7"/>
      <c r="AH22" s="7"/>
      <c r="AI22" s="7"/>
      <c r="AJ22" s="7"/>
      <c r="AK22" s="7"/>
      <c r="AL22" s="7">
        <v>64.8</v>
      </c>
      <c r="AM22" s="7"/>
      <c r="AN22" s="7">
        <v>75.6</v>
      </c>
      <c r="AO22" s="7"/>
      <c r="AP22" s="7"/>
      <c r="AQ22" s="7"/>
      <c r="AR22" s="7">
        <f t="shared" si="0"/>
        <v>140.4</v>
      </c>
    </row>
    <row r="23" s="2" customFormat="1" ht="20.25" customHeight="1" spans="1:44">
      <c r="A23" s="4">
        <v>21</v>
      </c>
      <c r="B23" s="7" t="s">
        <v>60</v>
      </c>
      <c r="C23" s="7" t="s">
        <v>102</v>
      </c>
      <c r="D23" s="7" t="s">
        <v>57</v>
      </c>
      <c r="E23" s="7" t="s">
        <v>60</v>
      </c>
      <c r="F23" s="22" t="s">
        <v>103</v>
      </c>
      <c r="G23" s="23">
        <v>13640069428</v>
      </c>
      <c r="H23" s="7"/>
      <c r="I23" s="7"/>
      <c r="J23" s="7"/>
      <c r="K23" s="7"/>
      <c r="L23" s="7"/>
      <c r="M23" s="7"/>
      <c r="N23" s="7"/>
      <c r="O23" s="33"/>
      <c r="P23" s="33"/>
      <c r="Q23" s="7"/>
      <c r="R23" s="7"/>
      <c r="S23" s="7"/>
      <c r="T23" s="7"/>
      <c r="U23" s="7"/>
      <c r="V23" s="33"/>
      <c r="W23" s="7"/>
      <c r="X23" s="7"/>
      <c r="Y23" s="7"/>
      <c r="Z23" s="7"/>
      <c r="AA23" s="33"/>
      <c r="AB23" s="33"/>
      <c r="AC23" s="7">
        <v>7.61</v>
      </c>
      <c r="AD23" s="7"/>
      <c r="AE23" s="7"/>
      <c r="AF23" s="7"/>
      <c r="AG23" s="7"/>
      <c r="AH23" s="7"/>
      <c r="AI23" s="7"/>
      <c r="AJ23" s="7"/>
      <c r="AK23" s="7"/>
      <c r="AL23" s="7">
        <v>64.8</v>
      </c>
      <c r="AM23" s="7"/>
      <c r="AN23" s="7">
        <v>75.6</v>
      </c>
      <c r="AO23" s="7"/>
      <c r="AP23" s="7"/>
      <c r="AQ23" s="7"/>
      <c r="AR23" s="7">
        <f t="shared" si="0"/>
        <v>148.01</v>
      </c>
    </row>
    <row r="24" s="2" customFormat="1" ht="20.25" customHeight="1" spans="1:44">
      <c r="A24" s="4">
        <v>22</v>
      </c>
      <c r="B24" s="7">
        <v>2309</v>
      </c>
      <c r="C24" s="7" t="s">
        <v>104</v>
      </c>
      <c r="D24" s="7" t="s">
        <v>57</v>
      </c>
      <c r="E24" s="7" t="s">
        <v>58</v>
      </c>
      <c r="F24" s="22" t="s">
        <v>105</v>
      </c>
      <c r="G24" s="23">
        <v>18230910204</v>
      </c>
      <c r="H24" s="7"/>
      <c r="I24" s="7"/>
      <c r="J24" s="7"/>
      <c r="K24" s="7"/>
      <c r="L24" s="7"/>
      <c r="M24" s="7"/>
      <c r="N24" s="7"/>
      <c r="O24" s="33"/>
      <c r="P24" s="33"/>
      <c r="Q24" s="7"/>
      <c r="R24" s="7"/>
      <c r="S24" s="7"/>
      <c r="T24" s="7"/>
      <c r="U24" s="7"/>
      <c r="V24" s="33"/>
      <c r="W24" s="7"/>
      <c r="X24" s="7"/>
      <c r="Y24" s="7"/>
      <c r="Z24" s="7"/>
      <c r="AA24" s="33"/>
      <c r="AB24" s="33"/>
      <c r="AC24" s="7"/>
      <c r="AD24" s="7"/>
      <c r="AE24" s="7"/>
      <c r="AF24" s="7"/>
      <c r="AG24" s="7"/>
      <c r="AH24" s="7"/>
      <c r="AI24" s="7"/>
      <c r="AJ24" s="7"/>
      <c r="AK24" s="7"/>
      <c r="AL24" s="7">
        <v>64.8</v>
      </c>
      <c r="AM24" s="7"/>
      <c r="AN24" s="7">
        <v>75.6</v>
      </c>
      <c r="AO24" s="7"/>
      <c r="AP24" s="7"/>
      <c r="AQ24" s="7"/>
      <c r="AR24" s="7">
        <f t="shared" si="0"/>
        <v>140.4</v>
      </c>
    </row>
    <row r="25" s="2" customFormat="1" ht="20.25" customHeight="1" spans="1:44">
      <c r="A25" s="4">
        <v>23</v>
      </c>
      <c r="B25" s="7">
        <v>2321</v>
      </c>
      <c r="C25" s="7" t="s">
        <v>106</v>
      </c>
      <c r="D25" s="7" t="s">
        <v>107</v>
      </c>
      <c r="E25" s="7" t="s">
        <v>58</v>
      </c>
      <c r="F25" s="22" t="s">
        <v>108</v>
      </c>
      <c r="G25" s="28" t="s">
        <v>109</v>
      </c>
      <c r="H25" s="7"/>
      <c r="I25" s="7"/>
      <c r="J25" s="7"/>
      <c r="K25" s="7"/>
      <c r="L25" s="7"/>
      <c r="M25" s="7"/>
      <c r="N25" s="7"/>
      <c r="O25" s="33"/>
      <c r="P25" s="33"/>
      <c r="Q25" s="7"/>
      <c r="R25" s="7"/>
      <c r="S25" s="7"/>
      <c r="T25" s="7"/>
      <c r="U25" s="7"/>
      <c r="V25" s="33"/>
      <c r="W25" s="7"/>
      <c r="X25" s="7"/>
      <c r="Y25" s="7"/>
      <c r="Z25" s="7"/>
      <c r="AA25" s="33">
        <v>14.38</v>
      </c>
      <c r="AB25" s="33"/>
      <c r="AC25" s="7">
        <v>7.61</v>
      </c>
      <c r="AD25" s="7"/>
      <c r="AE25" s="7"/>
      <c r="AF25" s="7"/>
      <c r="AG25" s="7"/>
      <c r="AH25" s="7"/>
      <c r="AI25" s="7"/>
      <c r="AJ25" s="7"/>
      <c r="AK25" s="7"/>
      <c r="AL25" s="7">
        <v>64.8</v>
      </c>
      <c r="AM25" s="7"/>
      <c r="AN25" s="7">
        <v>75.6</v>
      </c>
      <c r="AO25" s="7"/>
      <c r="AP25" s="7"/>
      <c r="AQ25" s="7"/>
      <c r="AR25" s="7">
        <f t="shared" si="0"/>
        <v>162.39</v>
      </c>
    </row>
    <row r="26" s="2" customFormat="1" ht="20.25" customHeight="1" spans="1:44">
      <c r="A26" s="4">
        <v>24</v>
      </c>
      <c r="B26" s="7">
        <v>2310</v>
      </c>
      <c r="C26" s="7" t="s">
        <v>110</v>
      </c>
      <c r="D26" s="7" t="s">
        <v>57</v>
      </c>
      <c r="E26" s="7" t="s">
        <v>58</v>
      </c>
      <c r="F26" s="22" t="s">
        <v>111</v>
      </c>
      <c r="G26" s="28" t="s">
        <v>112</v>
      </c>
      <c r="H26" s="7"/>
      <c r="I26" s="7"/>
      <c r="J26" s="7"/>
      <c r="K26" s="7"/>
      <c r="L26" s="7"/>
      <c r="M26" s="7"/>
      <c r="N26" s="7"/>
      <c r="O26" s="33"/>
      <c r="P26" s="33"/>
      <c r="Q26" s="7"/>
      <c r="R26" s="7"/>
      <c r="S26" s="7"/>
      <c r="T26" s="7"/>
      <c r="U26" s="7"/>
      <c r="V26" s="33"/>
      <c r="W26" s="7"/>
      <c r="X26" s="7"/>
      <c r="Y26" s="7"/>
      <c r="Z26" s="7"/>
      <c r="AA26" s="33"/>
      <c r="AB26" s="33"/>
      <c r="AC26" s="7">
        <v>7.61</v>
      </c>
      <c r="AD26" s="7"/>
      <c r="AE26" s="7"/>
      <c r="AF26" s="7"/>
      <c r="AG26" s="7"/>
      <c r="AH26" s="7"/>
      <c r="AI26" s="7"/>
      <c r="AJ26" s="7"/>
      <c r="AK26" s="7"/>
      <c r="AL26" s="7">
        <v>32.4</v>
      </c>
      <c r="AM26" s="7"/>
      <c r="AN26" s="7">
        <v>37.8</v>
      </c>
      <c r="AO26" s="7"/>
      <c r="AP26" s="7"/>
      <c r="AQ26" s="7"/>
      <c r="AR26" s="7">
        <f t="shared" si="0"/>
        <v>77.81</v>
      </c>
    </row>
    <row r="27" s="2" customFormat="1" ht="20.25" customHeight="1" spans="1:45">
      <c r="A27" s="4">
        <v>25</v>
      </c>
      <c r="B27" s="7">
        <v>2330</v>
      </c>
      <c r="C27" s="7" t="s">
        <v>113</v>
      </c>
      <c r="D27" s="7" t="s">
        <v>57</v>
      </c>
      <c r="E27" s="7" t="s">
        <v>58</v>
      </c>
      <c r="F27" s="22" t="s">
        <v>114</v>
      </c>
      <c r="G27" s="28" t="s">
        <v>115</v>
      </c>
      <c r="H27" s="7"/>
      <c r="I27" s="7"/>
      <c r="J27" s="7">
        <v>5.08</v>
      </c>
      <c r="K27" s="7">
        <v>74.46</v>
      </c>
      <c r="L27" s="7">
        <v>10.15</v>
      </c>
      <c r="M27" s="7"/>
      <c r="N27" s="7"/>
      <c r="O27" s="33"/>
      <c r="P27" s="33"/>
      <c r="Q27" s="7">
        <v>130.28</v>
      </c>
      <c r="R27" s="7">
        <v>21.15</v>
      </c>
      <c r="S27" s="7"/>
      <c r="T27" s="7"/>
      <c r="U27" s="7"/>
      <c r="V27" s="33"/>
      <c r="W27" s="7">
        <v>139.6</v>
      </c>
      <c r="X27" s="7"/>
      <c r="Y27" s="7">
        <v>8.4</v>
      </c>
      <c r="Z27" s="7"/>
      <c r="AA27" s="33"/>
      <c r="AB27" s="33"/>
      <c r="AC27" s="7"/>
      <c r="AD27" s="7"/>
      <c r="AE27" s="7">
        <v>28.08</v>
      </c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>
        <f t="shared" si="0"/>
        <v>417.2</v>
      </c>
      <c r="AS27" s="2">
        <v>417.2</v>
      </c>
    </row>
    <row r="28" s="17" customFormat="1" ht="20.25" customHeight="1" spans="1:44">
      <c r="A28" s="24">
        <v>26</v>
      </c>
      <c r="B28" s="25">
        <v>2335</v>
      </c>
      <c r="C28" s="25" t="s">
        <v>116</v>
      </c>
      <c r="D28" s="25" t="s">
        <v>57</v>
      </c>
      <c r="E28" s="25" t="s">
        <v>58</v>
      </c>
      <c r="F28" s="26" t="s">
        <v>117</v>
      </c>
      <c r="G28" s="29" t="s">
        <v>118</v>
      </c>
      <c r="H28" s="25"/>
      <c r="I28" s="25"/>
      <c r="J28" s="25"/>
      <c r="K28" s="25"/>
      <c r="L28" s="25"/>
      <c r="M28" s="25"/>
      <c r="N28" s="25"/>
      <c r="O28" s="34"/>
      <c r="P28" s="34"/>
      <c r="Q28" s="25"/>
      <c r="R28" s="25"/>
      <c r="S28" s="25"/>
      <c r="T28" s="25"/>
      <c r="U28" s="25"/>
      <c r="V28" s="34"/>
      <c r="W28" s="25"/>
      <c r="X28" s="25"/>
      <c r="Y28" s="25"/>
      <c r="Z28" s="25"/>
      <c r="AA28" s="34"/>
      <c r="AB28" s="34"/>
      <c r="AC28" s="25"/>
      <c r="AD28" s="25"/>
      <c r="AE28" s="25"/>
      <c r="AF28" s="25"/>
      <c r="AG28" s="25"/>
      <c r="AH28" s="25"/>
      <c r="AI28" s="25">
        <v>297.9</v>
      </c>
      <c r="AJ28" s="25"/>
      <c r="AK28" s="25"/>
      <c r="AL28" s="25"/>
      <c r="AM28" s="25"/>
      <c r="AN28" s="25"/>
      <c r="AO28" s="25"/>
      <c r="AP28" s="25"/>
      <c r="AQ28" s="25"/>
      <c r="AR28" s="25">
        <f t="shared" si="0"/>
        <v>297.9</v>
      </c>
    </row>
    <row r="29" s="17" customFormat="1" ht="20.25" customHeight="1" spans="1:44">
      <c r="A29" s="24">
        <v>27</v>
      </c>
      <c r="B29" s="25">
        <v>2319</v>
      </c>
      <c r="C29" s="25" t="s">
        <v>119</v>
      </c>
      <c r="D29" s="25" t="s">
        <v>82</v>
      </c>
      <c r="E29" s="25" t="s">
        <v>58</v>
      </c>
      <c r="F29" s="26" t="s">
        <v>120</v>
      </c>
      <c r="G29" s="29" t="s">
        <v>121</v>
      </c>
      <c r="H29" s="25"/>
      <c r="I29" s="25"/>
      <c r="J29" s="25"/>
      <c r="K29" s="25"/>
      <c r="L29" s="25"/>
      <c r="M29" s="25"/>
      <c r="N29" s="25"/>
      <c r="O29" s="34"/>
      <c r="P29" s="34"/>
      <c r="Q29" s="25"/>
      <c r="R29" s="25"/>
      <c r="S29" s="25"/>
      <c r="T29" s="25">
        <v>67.68</v>
      </c>
      <c r="U29" s="25"/>
      <c r="V29" s="34"/>
      <c r="W29" s="25"/>
      <c r="X29" s="25"/>
      <c r="Y29" s="25">
        <v>10.8</v>
      </c>
      <c r="Z29" s="25"/>
      <c r="AA29" s="34"/>
      <c r="AB29" s="34"/>
      <c r="AC29" s="25"/>
      <c r="AD29" s="25"/>
      <c r="AE29" s="25"/>
      <c r="AF29" s="25"/>
      <c r="AG29" s="25"/>
      <c r="AH29" s="25"/>
      <c r="AI29" s="25"/>
      <c r="AJ29" s="25">
        <v>115.56</v>
      </c>
      <c r="AK29" s="25"/>
      <c r="AL29" s="25">
        <v>32.4</v>
      </c>
      <c r="AM29" s="25"/>
      <c r="AN29" s="25"/>
      <c r="AO29" s="25"/>
      <c r="AP29" s="25"/>
      <c r="AQ29" s="25"/>
      <c r="AR29" s="25">
        <f t="shared" si="0"/>
        <v>226.44</v>
      </c>
    </row>
    <row r="30" s="17" customFormat="1" ht="20.25" customHeight="1" spans="1:44">
      <c r="A30" s="24">
        <v>28</v>
      </c>
      <c r="B30" s="25">
        <v>2336</v>
      </c>
      <c r="C30" s="25" t="s">
        <v>122</v>
      </c>
      <c r="D30" s="25" t="s">
        <v>57</v>
      </c>
      <c r="E30" s="25" t="s">
        <v>58</v>
      </c>
      <c r="F30" s="26" t="s">
        <v>123</v>
      </c>
      <c r="G30" s="29" t="s">
        <v>124</v>
      </c>
      <c r="H30" s="25"/>
      <c r="I30" s="25"/>
      <c r="J30" s="25"/>
      <c r="K30" s="25"/>
      <c r="L30" s="25"/>
      <c r="M30" s="25"/>
      <c r="N30" s="25"/>
      <c r="O30" s="34"/>
      <c r="P30" s="34"/>
      <c r="Q30" s="25"/>
      <c r="R30" s="25"/>
      <c r="S30" s="25"/>
      <c r="T30" s="25"/>
      <c r="U30" s="25"/>
      <c r="V30" s="34"/>
      <c r="W30" s="25"/>
      <c r="X30" s="25"/>
      <c r="Y30" s="25"/>
      <c r="Z30" s="25"/>
      <c r="AA30" s="34"/>
      <c r="AB30" s="34"/>
      <c r="AC30" s="25"/>
      <c r="AD30" s="25"/>
      <c r="AE30" s="25"/>
      <c r="AF30" s="25"/>
      <c r="AG30" s="25"/>
      <c r="AH30" s="25"/>
      <c r="AI30" s="25">
        <v>297.9</v>
      </c>
      <c r="AJ30" s="25"/>
      <c r="AK30" s="25"/>
      <c r="AL30" s="25">
        <v>32.4</v>
      </c>
      <c r="AM30" s="25"/>
      <c r="AN30" s="25"/>
      <c r="AO30" s="25"/>
      <c r="AP30" s="25"/>
      <c r="AQ30" s="25"/>
      <c r="AR30" s="25">
        <f t="shared" si="0"/>
        <v>330.3</v>
      </c>
    </row>
    <row r="31" s="2" customFormat="1" ht="20.25" customHeight="1" spans="1:44">
      <c r="A31" s="4">
        <v>29</v>
      </c>
      <c r="B31" s="7">
        <v>25671</v>
      </c>
      <c r="C31" s="7" t="s">
        <v>125</v>
      </c>
      <c r="D31" s="7" t="s">
        <v>60</v>
      </c>
      <c r="E31" s="7" t="s">
        <v>58</v>
      </c>
      <c r="F31" s="22"/>
      <c r="G31" s="28"/>
      <c r="H31" s="7"/>
      <c r="I31" s="7"/>
      <c r="J31" s="7"/>
      <c r="K31" s="7"/>
      <c r="L31" s="7"/>
      <c r="M31" s="7"/>
      <c r="N31" s="7"/>
      <c r="O31" s="33"/>
      <c r="P31" s="33"/>
      <c r="Q31" s="7"/>
      <c r="R31" s="7"/>
      <c r="S31" s="7"/>
      <c r="T31" s="7"/>
      <c r="U31" s="7"/>
      <c r="V31" s="33"/>
      <c r="W31" s="7"/>
      <c r="X31" s="7"/>
      <c r="Y31" s="7"/>
      <c r="Z31" s="7"/>
      <c r="AA31" s="33"/>
      <c r="AB31" s="33"/>
      <c r="AC31" s="7"/>
      <c r="AD31" s="7"/>
      <c r="AE31" s="7"/>
      <c r="AF31" s="7"/>
      <c r="AG31" s="7"/>
      <c r="AH31" s="7"/>
      <c r="AI31" s="7"/>
      <c r="AJ31" s="7"/>
      <c r="AK31" s="7"/>
      <c r="AL31" s="7">
        <v>32.4</v>
      </c>
      <c r="AM31" s="7"/>
      <c r="AN31" s="7">
        <v>37.8</v>
      </c>
      <c r="AO31" s="7"/>
      <c r="AP31" s="7"/>
      <c r="AQ31" s="7"/>
      <c r="AR31" s="7">
        <f t="shared" si="0"/>
        <v>70.2</v>
      </c>
    </row>
    <row r="32" s="2" customFormat="1" ht="20.25" customHeight="1" spans="1:44">
      <c r="A32" s="4">
        <v>30</v>
      </c>
      <c r="B32" s="7">
        <v>2325</v>
      </c>
      <c r="C32" s="7" t="s">
        <v>126</v>
      </c>
      <c r="D32" s="30" t="s">
        <v>68</v>
      </c>
      <c r="E32" s="30" t="s">
        <v>58</v>
      </c>
      <c r="F32" s="31" t="s">
        <v>127</v>
      </c>
      <c r="G32" s="30">
        <v>15007512477</v>
      </c>
      <c r="H32" s="7"/>
      <c r="I32" s="7"/>
      <c r="J32" s="7"/>
      <c r="K32" s="7"/>
      <c r="L32" s="7"/>
      <c r="M32" s="7"/>
      <c r="N32" s="7"/>
      <c r="O32" s="33"/>
      <c r="P32" s="33"/>
      <c r="Q32" s="7"/>
      <c r="R32" s="7"/>
      <c r="S32" s="7"/>
      <c r="T32" s="7"/>
      <c r="U32" s="7"/>
      <c r="V32" s="33"/>
      <c r="W32" s="7"/>
      <c r="X32" s="7"/>
      <c r="Y32" s="7"/>
      <c r="Z32" s="7"/>
      <c r="AA32" s="33"/>
      <c r="AB32" s="33"/>
      <c r="AC32" s="7"/>
      <c r="AD32" s="7"/>
      <c r="AE32" s="7"/>
      <c r="AF32" s="7"/>
      <c r="AG32" s="7"/>
      <c r="AH32" s="7"/>
      <c r="AI32" s="7">
        <v>297.9</v>
      </c>
      <c r="AJ32" s="7"/>
      <c r="AK32" s="7"/>
      <c r="AL32" s="7">
        <v>32.4</v>
      </c>
      <c r="AM32" s="7"/>
      <c r="AN32" s="7"/>
      <c r="AO32" s="7"/>
      <c r="AP32" s="7"/>
      <c r="AQ32" s="7"/>
      <c r="AR32" s="7">
        <f t="shared" si="0"/>
        <v>330.3</v>
      </c>
    </row>
    <row r="33" s="2" customFormat="1" ht="20.25" customHeight="1" spans="1:44">
      <c r="A33" s="12" t="s">
        <v>10</v>
      </c>
      <c r="B33" s="13"/>
      <c r="C33" s="14"/>
      <c r="D33" s="7"/>
      <c r="E33" s="7"/>
      <c r="F33" s="22"/>
      <c r="G33" s="23"/>
      <c r="H33" s="7">
        <f t="shared" ref="H33:AR33" si="1">SUM(H3:H32)</f>
        <v>0</v>
      </c>
      <c r="I33" s="7">
        <f t="shared" si="1"/>
        <v>0</v>
      </c>
      <c r="J33" s="7">
        <f t="shared" si="1"/>
        <v>15.24</v>
      </c>
      <c r="K33" s="7">
        <f t="shared" si="1"/>
        <v>223.38</v>
      </c>
      <c r="L33" s="7">
        <f t="shared" si="1"/>
        <v>30.45</v>
      </c>
      <c r="M33" s="7">
        <f t="shared" si="1"/>
        <v>0</v>
      </c>
      <c r="N33" s="7">
        <f t="shared" si="1"/>
        <v>0</v>
      </c>
      <c r="O33" s="7">
        <f t="shared" si="1"/>
        <v>18.6</v>
      </c>
      <c r="P33" s="7">
        <f t="shared" si="1"/>
        <v>54.16</v>
      </c>
      <c r="Q33" s="7">
        <f t="shared" si="1"/>
        <v>390.84</v>
      </c>
      <c r="R33" s="7">
        <f t="shared" si="1"/>
        <v>21.15</v>
      </c>
      <c r="S33" s="7">
        <f t="shared" si="1"/>
        <v>42.3</v>
      </c>
      <c r="T33" s="7">
        <f t="shared" si="1"/>
        <v>135.36</v>
      </c>
      <c r="U33" s="7">
        <f t="shared" si="1"/>
        <v>0</v>
      </c>
      <c r="V33" s="7">
        <f t="shared" si="1"/>
        <v>0</v>
      </c>
      <c r="W33" s="7">
        <f t="shared" si="1"/>
        <v>418.8</v>
      </c>
      <c r="X33" s="7">
        <f t="shared" si="1"/>
        <v>0</v>
      </c>
      <c r="Y33" s="7">
        <f t="shared" si="1"/>
        <v>34.8</v>
      </c>
      <c r="Z33" s="7">
        <f t="shared" si="1"/>
        <v>45.28</v>
      </c>
      <c r="AA33" s="7">
        <f t="shared" si="1"/>
        <v>86.28</v>
      </c>
      <c r="AB33" s="7">
        <f t="shared" si="1"/>
        <v>0</v>
      </c>
      <c r="AC33" s="7">
        <f t="shared" si="1"/>
        <v>76.1</v>
      </c>
      <c r="AD33" s="7">
        <f t="shared" si="1"/>
        <v>0</v>
      </c>
      <c r="AE33" s="7">
        <f t="shared" si="1"/>
        <v>112.32</v>
      </c>
      <c r="AF33" s="7">
        <f t="shared" si="1"/>
        <v>0</v>
      </c>
      <c r="AG33" s="7">
        <f t="shared" si="1"/>
        <v>0</v>
      </c>
      <c r="AH33" s="7">
        <f t="shared" si="1"/>
        <v>0</v>
      </c>
      <c r="AI33" s="7">
        <f t="shared" si="1"/>
        <v>1489.5</v>
      </c>
      <c r="AJ33" s="7">
        <f t="shared" si="1"/>
        <v>115.56</v>
      </c>
      <c r="AK33" s="7">
        <f t="shared" si="1"/>
        <v>0</v>
      </c>
      <c r="AL33" s="7">
        <f t="shared" si="1"/>
        <v>1555.2</v>
      </c>
      <c r="AM33" s="7">
        <f t="shared" si="1"/>
        <v>0</v>
      </c>
      <c r="AN33" s="7">
        <f t="shared" si="1"/>
        <v>1512</v>
      </c>
      <c r="AO33" s="7">
        <f t="shared" si="1"/>
        <v>0</v>
      </c>
      <c r="AP33" s="7">
        <f t="shared" si="1"/>
        <v>121.5</v>
      </c>
      <c r="AQ33" s="7">
        <f t="shared" si="1"/>
        <v>0</v>
      </c>
      <c r="AR33" s="7">
        <f>SUM(H33:AQ33)</f>
        <v>6498.82</v>
      </c>
    </row>
  </sheetData>
  <mergeCells count="2">
    <mergeCell ref="B1:AR1"/>
    <mergeCell ref="A33:C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tabSelected="1" topLeftCell="A50" workbookViewId="0">
      <selection activeCell="H76" sqref="H76"/>
    </sheetView>
  </sheetViews>
  <sheetFormatPr defaultColWidth="9" defaultRowHeight="18.75"/>
  <cols>
    <col min="1" max="1" width="9" style="1"/>
    <col min="2" max="2" width="6.875" style="2" customWidth="1"/>
    <col min="3" max="3" width="11.375" style="2" customWidth="1"/>
    <col min="4" max="4" width="13.25" style="2" customWidth="1"/>
    <col min="5" max="5" width="14.625" style="1" customWidth="1"/>
    <col min="6" max="6" width="24.875" style="2" customWidth="1"/>
    <col min="7" max="7" width="16.875" style="2" customWidth="1"/>
    <col min="8" max="8" width="11.125" style="2" customWidth="1"/>
    <col min="9" max="9" width="8.375" style="1" customWidth="1"/>
    <col min="10" max="10" width="10.625" style="2" customWidth="1"/>
    <col min="11" max="11" width="14.375" style="2" customWidth="1"/>
    <col min="12" max="16384" width="9" style="1"/>
  </cols>
  <sheetData>
    <row r="1" s="1" customFormat="1" ht="21.75" customHeight="1" spans="1:12">
      <c r="A1" s="3" t="s">
        <v>128</v>
      </c>
      <c r="B1" s="3"/>
      <c r="C1" s="3"/>
      <c r="D1" s="3"/>
      <c r="E1" s="3"/>
      <c r="F1" s="3"/>
      <c r="G1" s="3"/>
      <c r="H1" s="3"/>
      <c r="I1" s="3"/>
      <c r="J1" s="3"/>
      <c r="K1" s="8"/>
      <c r="L1" s="9"/>
    </row>
    <row r="2" s="1" customFormat="1" ht="39" customHeight="1" spans="1:12">
      <c r="A2" s="4" t="s">
        <v>2</v>
      </c>
      <c r="B2" s="5" t="s">
        <v>14</v>
      </c>
      <c r="C2" s="4" t="s">
        <v>15</v>
      </c>
      <c r="D2" s="4" t="s">
        <v>129</v>
      </c>
      <c r="E2" s="4" t="s">
        <v>17</v>
      </c>
      <c r="F2" s="4" t="s">
        <v>18</v>
      </c>
      <c r="G2" s="4" t="s">
        <v>19</v>
      </c>
      <c r="H2" s="5" t="s">
        <v>130</v>
      </c>
      <c r="I2" s="5" t="s">
        <v>131</v>
      </c>
      <c r="J2" s="5" t="s">
        <v>132</v>
      </c>
      <c r="K2" s="5" t="s">
        <v>55</v>
      </c>
      <c r="L2" s="9"/>
    </row>
    <row r="3" s="1" customFormat="1" ht="18" customHeight="1" spans="1:12">
      <c r="A3" s="4">
        <v>1</v>
      </c>
      <c r="B3" s="4">
        <v>3383</v>
      </c>
      <c r="C3" s="4" t="s">
        <v>133</v>
      </c>
      <c r="D3" s="4" t="s">
        <v>107</v>
      </c>
      <c r="E3" s="4" t="s">
        <v>58</v>
      </c>
      <c r="F3" s="6" t="s">
        <v>134</v>
      </c>
      <c r="G3" s="4">
        <v>13727510123</v>
      </c>
      <c r="H3" s="4"/>
      <c r="I3" s="4"/>
      <c r="J3" s="4">
        <v>64.8</v>
      </c>
      <c r="K3" s="4">
        <f t="shared" ref="K3:K66" si="0">SUM(H3:J3)</f>
        <v>64.8</v>
      </c>
      <c r="L3" s="9"/>
    </row>
    <row r="4" s="1" customFormat="1" ht="18" customHeight="1" spans="1:12">
      <c r="A4" s="4">
        <v>2</v>
      </c>
      <c r="B4" s="4">
        <v>3322</v>
      </c>
      <c r="C4" s="4" t="s">
        <v>135</v>
      </c>
      <c r="D4" s="4" t="s">
        <v>136</v>
      </c>
      <c r="E4" s="4" t="s">
        <v>58</v>
      </c>
      <c r="F4" s="6" t="s">
        <v>137</v>
      </c>
      <c r="G4" s="4">
        <v>13640199148</v>
      </c>
      <c r="H4" s="4"/>
      <c r="I4" s="4"/>
      <c r="J4" s="4">
        <v>129.6</v>
      </c>
      <c r="K4" s="4">
        <f t="shared" si="0"/>
        <v>129.6</v>
      </c>
      <c r="L4" s="9"/>
    </row>
    <row r="5" s="1" customFormat="1" ht="18" customHeight="1" spans="1:12">
      <c r="A5" s="4">
        <v>3</v>
      </c>
      <c r="B5" s="4">
        <v>3335</v>
      </c>
      <c r="C5" s="4" t="s">
        <v>138</v>
      </c>
      <c r="D5" s="4" t="s">
        <v>139</v>
      </c>
      <c r="E5" s="4" t="s">
        <v>58</v>
      </c>
      <c r="F5" s="6" t="s">
        <v>140</v>
      </c>
      <c r="G5" s="4">
        <v>18707690052</v>
      </c>
      <c r="H5" s="4"/>
      <c r="I5" s="4"/>
      <c r="J5" s="4">
        <v>64.8</v>
      </c>
      <c r="K5" s="4">
        <f t="shared" si="0"/>
        <v>64.8</v>
      </c>
      <c r="L5" s="9"/>
    </row>
    <row r="6" s="1" customFormat="1" ht="18" customHeight="1" spans="1:12">
      <c r="A6" s="4">
        <v>4</v>
      </c>
      <c r="B6" s="4">
        <v>3377</v>
      </c>
      <c r="C6" s="4" t="s">
        <v>141</v>
      </c>
      <c r="D6" s="4" t="s">
        <v>142</v>
      </c>
      <c r="E6" s="4" t="s">
        <v>58</v>
      </c>
      <c r="F6" s="6" t="s">
        <v>143</v>
      </c>
      <c r="G6" s="4">
        <v>18027735695</v>
      </c>
      <c r="H6" s="4"/>
      <c r="I6" s="4"/>
      <c r="J6" s="4">
        <v>32.4</v>
      </c>
      <c r="K6" s="4">
        <f t="shared" si="0"/>
        <v>32.4</v>
      </c>
      <c r="L6" s="9"/>
    </row>
    <row r="7" s="1" customFormat="1" ht="18" customHeight="1" spans="1:12">
      <c r="A7" s="4">
        <v>5</v>
      </c>
      <c r="B7" s="4">
        <v>3384</v>
      </c>
      <c r="C7" s="4" t="s">
        <v>144</v>
      </c>
      <c r="D7" s="4" t="s">
        <v>145</v>
      </c>
      <c r="E7" s="4" t="s">
        <v>58</v>
      </c>
      <c r="F7" s="6" t="s">
        <v>146</v>
      </c>
      <c r="G7" s="4">
        <v>18318466040</v>
      </c>
      <c r="H7" s="4"/>
      <c r="I7" s="4"/>
      <c r="J7" s="4">
        <v>32.4</v>
      </c>
      <c r="K7" s="4">
        <f t="shared" si="0"/>
        <v>32.4</v>
      </c>
      <c r="L7" s="9"/>
    </row>
    <row r="8" s="1" customFormat="1" ht="18" customHeight="1" spans="1:12">
      <c r="A8" s="4">
        <v>6</v>
      </c>
      <c r="B8" s="4">
        <v>3415</v>
      </c>
      <c r="C8" s="4" t="s">
        <v>147</v>
      </c>
      <c r="D8" s="4" t="s">
        <v>142</v>
      </c>
      <c r="E8" s="4" t="s">
        <v>58</v>
      </c>
      <c r="F8" s="6" t="s">
        <v>148</v>
      </c>
      <c r="G8" s="4">
        <v>13642577894</v>
      </c>
      <c r="H8" s="4"/>
      <c r="I8" s="4"/>
      <c r="J8" s="4">
        <v>97.2</v>
      </c>
      <c r="K8" s="4">
        <f t="shared" si="0"/>
        <v>97.2</v>
      </c>
      <c r="L8" s="9"/>
    </row>
    <row r="9" s="1" customFormat="1" ht="18" customHeight="1" spans="1:12">
      <c r="A9" s="4">
        <v>7</v>
      </c>
      <c r="B9" s="4">
        <v>3411</v>
      </c>
      <c r="C9" s="4" t="s">
        <v>149</v>
      </c>
      <c r="D9" s="4" t="s">
        <v>150</v>
      </c>
      <c r="E9" s="4" t="s">
        <v>58</v>
      </c>
      <c r="F9" s="6" t="s">
        <v>151</v>
      </c>
      <c r="G9" s="4">
        <v>15820105535</v>
      </c>
      <c r="H9" s="4"/>
      <c r="I9" s="4"/>
      <c r="J9" s="4">
        <v>64.8</v>
      </c>
      <c r="K9" s="4">
        <f t="shared" si="0"/>
        <v>64.8</v>
      </c>
      <c r="L9" s="9"/>
    </row>
    <row r="10" s="1" customFormat="1" ht="18" customHeight="1" spans="1:12">
      <c r="A10" s="4">
        <v>8</v>
      </c>
      <c r="B10" s="4">
        <v>3405</v>
      </c>
      <c r="C10" s="4" t="s">
        <v>152</v>
      </c>
      <c r="D10" s="4" t="s">
        <v>142</v>
      </c>
      <c r="E10" s="4" t="s">
        <v>58</v>
      </c>
      <c r="F10" s="6" t="s">
        <v>153</v>
      </c>
      <c r="G10" s="4">
        <v>15875104992</v>
      </c>
      <c r="H10" s="4">
        <v>297.9</v>
      </c>
      <c r="I10" s="4"/>
      <c r="J10" s="4">
        <v>64.8</v>
      </c>
      <c r="K10" s="4">
        <f t="shared" si="0"/>
        <v>362.7</v>
      </c>
      <c r="L10" s="9"/>
    </row>
    <row r="11" s="1" customFormat="1" ht="18" customHeight="1" spans="1:12">
      <c r="A11" s="4">
        <v>9</v>
      </c>
      <c r="B11" s="4">
        <v>3362</v>
      </c>
      <c r="C11" s="4" t="s">
        <v>154</v>
      </c>
      <c r="D11" s="4" t="s">
        <v>155</v>
      </c>
      <c r="E11" s="4" t="s">
        <v>58</v>
      </c>
      <c r="F11" s="6" t="s">
        <v>156</v>
      </c>
      <c r="G11" s="4">
        <v>17875540336</v>
      </c>
      <c r="H11" s="4"/>
      <c r="I11" s="4"/>
      <c r="J11" s="4">
        <v>97.2</v>
      </c>
      <c r="K11" s="4">
        <f t="shared" si="0"/>
        <v>97.2</v>
      </c>
      <c r="L11" s="9"/>
    </row>
    <row r="12" s="1" customFormat="1" ht="18" customHeight="1" spans="1:12">
      <c r="A12" s="4">
        <v>10</v>
      </c>
      <c r="B12" s="4">
        <v>3328</v>
      </c>
      <c r="C12" s="4" t="s">
        <v>157</v>
      </c>
      <c r="D12" s="4" t="s">
        <v>82</v>
      </c>
      <c r="E12" s="4" t="s">
        <v>58</v>
      </c>
      <c r="F12" s="6" t="s">
        <v>158</v>
      </c>
      <c r="G12" s="4">
        <v>18318493131</v>
      </c>
      <c r="H12" s="4"/>
      <c r="I12" s="4"/>
      <c r="J12" s="4">
        <v>97.2</v>
      </c>
      <c r="K12" s="4">
        <f t="shared" si="0"/>
        <v>97.2</v>
      </c>
      <c r="L12" s="9"/>
    </row>
    <row r="13" s="1" customFormat="1" ht="18" customHeight="1" spans="1:12">
      <c r="A13" s="4">
        <v>11</v>
      </c>
      <c r="B13" s="4">
        <v>3340</v>
      </c>
      <c r="C13" s="4" t="s">
        <v>159</v>
      </c>
      <c r="D13" s="4" t="s">
        <v>107</v>
      </c>
      <c r="E13" s="4" t="s">
        <v>58</v>
      </c>
      <c r="F13" s="6" t="s">
        <v>160</v>
      </c>
      <c r="G13" s="4">
        <v>18207516716</v>
      </c>
      <c r="H13" s="4"/>
      <c r="I13" s="4"/>
      <c r="J13" s="4">
        <v>97.2</v>
      </c>
      <c r="K13" s="4">
        <f t="shared" si="0"/>
        <v>97.2</v>
      </c>
      <c r="L13" s="9"/>
    </row>
    <row r="14" s="1" customFormat="1" ht="18" customHeight="1" spans="1:12">
      <c r="A14" s="4">
        <v>12</v>
      </c>
      <c r="B14" s="4">
        <v>3431</v>
      </c>
      <c r="C14" s="4" t="s">
        <v>161</v>
      </c>
      <c r="D14" s="4" t="s">
        <v>136</v>
      </c>
      <c r="E14" s="4" t="s">
        <v>58</v>
      </c>
      <c r="F14" s="6" t="s">
        <v>162</v>
      </c>
      <c r="G14" s="4">
        <v>15914819186</v>
      </c>
      <c r="H14" s="4">
        <v>595.8</v>
      </c>
      <c r="I14" s="4"/>
      <c r="J14" s="4"/>
      <c r="K14" s="4">
        <f t="shared" si="0"/>
        <v>595.8</v>
      </c>
      <c r="L14" s="9"/>
    </row>
    <row r="15" s="1" customFormat="1" ht="18" customHeight="1" spans="1:12">
      <c r="A15" s="4">
        <v>13</v>
      </c>
      <c r="B15" s="4" t="s">
        <v>60</v>
      </c>
      <c r="C15" s="4" t="s">
        <v>163</v>
      </c>
      <c r="D15" s="4" t="s">
        <v>139</v>
      </c>
      <c r="E15" s="4" t="s">
        <v>58</v>
      </c>
      <c r="F15" s="6" t="s">
        <v>164</v>
      </c>
      <c r="G15" s="4">
        <v>13420541145</v>
      </c>
      <c r="H15" s="4"/>
      <c r="I15" s="4"/>
      <c r="J15" s="4">
        <v>64.8</v>
      </c>
      <c r="K15" s="4">
        <f t="shared" si="0"/>
        <v>64.8</v>
      </c>
      <c r="L15" s="9"/>
    </row>
    <row r="16" s="1" customFormat="1" ht="18" customHeight="1" spans="1:12">
      <c r="A16" s="4">
        <v>14</v>
      </c>
      <c r="B16" s="4">
        <v>3348</v>
      </c>
      <c r="C16" s="4" t="s">
        <v>165</v>
      </c>
      <c r="D16" s="4" t="s">
        <v>139</v>
      </c>
      <c r="E16" s="4" t="s">
        <v>58</v>
      </c>
      <c r="F16" s="6" t="s">
        <v>166</v>
      </c>
      <c r="G16" s="4">
        <v>13640082247</v>
      </c>
      <c r="H16" s="4"/>
      <c r="I16" s="4"/>
      <c r="J16" s="4">
        <v>64.8</v>
      </c>
      <c r="K16" s="4">
        <f t="shared" si="0"/>
        <v>64.8</v>
      </c>
      <c r="L16" s="9"/>
    </row>
    <row r="17" s="1" customFormat="1" ht="18" customHeight="1" spans="1:12">
      <c r="A17" s="4">
        <v>15</v>
      </c>
      <c r="B17" s="4">
        <v>3333</v>
      </c>
      <c r="C17" s="4" t="s">
        <v>167</v>
      </c>
      <c r="D17" s="4" t="s">
        <v>136</v>
      </c>
      <c r="E17" s="4" t="s">
        <v>58</v>
      </c>
      <c r="F17" s="6" t="s">
        <v>168</v>
      </c>
      <c r="G17" s="4">
        <v>14771138557</v>
      </c>
      <c r="H17" s="4"/>
      <c r="I17" s="4"/>
      <c r="J17" s="4">
        <v>64.8</v>
      </c>
      <c r="K17" s="4">
        <f t="shared" si="0"/>
        <v>64.8</v>
      </c>
      <c r="L17" s="9"/>
    </row>
    <row r="18" s="1" customFormat="1" ht="18" customHeight="1" spans="1:12">
      <c r="A18" s="4">
        <v>16</v>
      </c>
      <c r="B18" s="4">
        <v>3409</v>
      </c>
      <c r="C18" s="4" t="s">
        <v>169</v>
      </c>
      <c r="D18" s="4" t="s">
        <v>150</v>
      </c>
      <c r="E18" s="4" t="s">
        <v>58</v>
      </c>
      <c r="F18" s="6" t="s">
        <v>170</v>
      </c>
      <c r="G18" s="4">
        <v>18318740984</v>
      </c>
      <c r="H18" s="4"/>
      <c r="I18" s="4"/>
      <c r="J18" s="4">
        <v>64.8</v>
      </c>
      <c r="K18" s="4">
        <f t="shared" si="0"/>
        <v>64.8</v>
      </c>
      <c r="L18" s="9"/>
    </row>
    <row r="19" s="1" customFormat="1" ht="18" customHeight="1" spans="1:12">
      <c r="A19" s="4">
        <v>17</v>
      </c>
      <c r="B19" s="4">
        <v>3395</v>
      </c>
      <c r="C19" s="4" t="s">
        <v>171</v>
      </c>
      <c r="D19" s="4" t="s">
        <v>107</v>
      </c>
      <c r="E19" s="4" t="s">
        <v>58</v>
      </c>
      <c r="F19" s="6" t="s">
        <v>172</v>
      </c>
      <c r="G19" s="4">
        <v>18007511996</v>
      </c>
      <c r="H19" s="4"/>
      <c r="I19" s="4"/>
      <c r="J19" s="4">
        <v>64.8</v>
      </c>
      <c r="K19" s="4">
        <f t="shared" si="0"/>
        <v>64.8</v>
      </c>
      <c r="L19" s="9"/>
    </row>
    <row r="20" s="1" customFormat="1" ht="18" customHeight="1" spans="1:12">
      <c r="A20" s="4">
        <v>18</v>
      </c>
      <c r="B20" s="4">
        <v>3366</v>
      </c>
      <c r="C20" s="4" t="s">
        <v>173</v>
      </c>
      <c r="D20" s="4" t="s">
        <v>68</v>
      </c>
      <c r="E20" s="4" t="s">
        <v>58</v>
      </c>
      <c r="F20" s="6" t="s">
        <v>174</v>
      </c>
      <c r="G20" s="4">
        <v>15992973312</v>
      </c>
      <c r="H20" s="4"/>
      <c r="I20" s="4"/>
      <c r="J20" s="4">
        <v>129.6</v>
      </c>
      <c r="K20" s="4">
        <f t="shared" si="0"/>
        <v>129.6</v>
      </c>
      <c r="L20" s="9"/>
    </row>
    <row r="21" s="1" customFormat="1" ht="18" customHeight="1" spans="1:12">
      <c r="A21" s="4">
        <v>19</v>
      </c>
      <c r="B21" s="4">
        <v>3360</v>
      </c>
      <c r="C21" s="4" t="s">
        <v>175</v>
      </c>
      <c r="D21" s="4" t="s">
        <v>176</v>
      </c>
      <c r="E21" s="4" t="s">
        <v>58</v>
      </c>
      <c r="F21" s="6" t="s">
        <v>177</v>
      </c>
      <c r="G21" s="4">
        <v>15914860293</v>
      </c>
      <c r="H21" s="4"/>
      <c r="I21" s="4"/>
      <c r="J21" s="4">
        <v>97.2</v>
      </c>
      <c r="K21" s="4">
        <f t="shared" si="0"/>
        <v>97.2</v>
      </c>
      <c r="L21" s="9"/>
    </row>
    <row r="22" s="1" customFormat="1" ht="18" customHeight="1" spans="1:12">
      <c r="A22" s="4">
        <v>20</v>
      </c>
      <c r="B22" s="4">
        <v>3376</v>
      </c>
      <c r="C22" s="4" t="s">
        <v>178</v>
      </c>
      <c r="D22" s="4" t="s">
        <v>136</v>
      </c>
      <c r="E22" s="4" t="s">
        <v>58</v>
      </c>
      <c r="F22" s="6" t="s">
        <v>179</v>
      </c>
      <c r="G22" s="4">
        <v>15119220690</v>
      </c>
      <c r="H22" s="4"/>
      <c r="I22" s="4"/>
      <c r="J22" s="4">
        <v>64.8</v>
      </c>
      <c r="K22" s="4">
        <f t="shared" si="0"/>
        <v>64.8</v>
      </c>
      <c r="L22" s="9"/>
    </row>
    <row r="23" s="1" customFormat="1" ht="18" customHeight="1" spans="1:12">
      <c r="A23" s="4">
        <v>21</v>
      </c>
      <c r="B23" s="4">
        <v>3346</v>
      </c>
      <c r="C23" s="4" t="s">
        <v>180</v>
      </c>
      <c r="D23" s="4" t="s">
        <v>107</v>
      </c>
      <c r="E23" s="4" t="s">
        <v>58</v>
      </c>
      <c r="F23" s="6" t="s">
        <v>181</v>
      </c>
      <c r="G23" s="4">
        <v>13690822741</v>
      </c>
      <c r="H23" s="4"/>
      <c r="I23" s="4"/>
      <c r="J23" s="4">
        <v>64.8</v>
      </c>
      <c r="K23" s="4">
        <f t="shared" si="0"/>
        <v>64.8</v>
      </c>
      <c r="L23" s="9"/>
    </row>
    <row r="24" s="1" customFormat="1" ht="18" customHeight="1" spans="1:12">
      <c r="A24" s="4">
        <v>22</v>
      </c>
      <c r="B24" s="4">
        <v>3365</v>
      </c>
      <c r="C24" s="7" t="s">
        <v>182</v>
      </c>
      <c r="D24" s="4" t="s">
        <v>142</v>
      </c>
      <c r="E24" s="4" t="s">
        <v>58</v>
      </c>
      <c r="F24" s="6" t="s">
        <v>183</v>
      </c>
      <c r="G24" s="4">
        <v>18718036773</v>
      </c>
      <c r="H24" s="4"/>
      <c r="I24" s="4"/>
      <c r="J24" s="4">
        <v>64.8</v>
      </c>
      <c r="K24" s="4">
        <f t="shared" si="0"/>
        <v>64.8</v>
      </c>
      <c r="L24" s="9"/>
    </row>
    <row r="25" s="1" customFormat="1" ht="18" customHeight="1" spans="1:12">
      <c r="A25" s="4">
        <v>23</v>
      </c>
      <c r="B25" s="4">
        <v>3353</v>
      </c>
      <c r="C25" s="4" t="s">
        <v>184</v>
      </c>
      <c r="D25" s="4" t="s">
        <v>142</v>
      </c>
      <c r="E25" s="4" t="s">
        <v>58</v>
      </c>
      <c r="F25" s="6" t="s">
        <v>185</v>
      </c>
      <c r="G25" s="4">
        <v>15728480249</v>
      </c>
      <c r="H25" s="4"/>
      <c r="I25" s="4"/>
      <c r="J25" s="4">
        <v>129.6</v>
      </c>
      <c r="K25" s="4">
        <f t="shared" si="0"/>
        <v>129.6</v>
      </c>
      <c r="L25" s="9"/>
    </row>
    <row r="26" s="1" customFormat="1" ht="18" customHeight="1" spans="1:12">
      <c r="A26" s="4">
        <v>24</v>
      </c>
      <c r="B26" s="4">
        <v>3334</v>
      </c>
      <c r="C26" s="4" t="s">
        <v>186</v>
      </c>
      <c r="D26" s="4" t="s">
        <v>142</v>
      </c>
      <c r="E26" s="4" t="s">
        <v>58</v>
      </c>
      <c r="F26" s="6" t="s">
        <v>187</v>
      </c>
      <c r="G26" s="4">
        <v>15111089472</v>
      </c>
      <c r="H26" s="4"/>
      <c r="I26" s="4"/>
      <c r="J26" s="5">
        <v>32.4</v>
      </c>
      <c r="K26" s="4">
        <f t="shared" si="0"/>
        <v>32.4</v>
      </c>
      <c r="L26" s="9"/>
    </row>
    <row r="27" s="1" customFormat="1" ht="18" customHeight="1" spans="1:12">
      <c r="A27" s="4">
        <v>25</v>
      </c>
      <c r="B27" s="4">
        <v>3394</v>
      </c>
      <c r="C27" s="4" t="s">
        <v>188</v>
      </c>
      <c r="D27" s="4" t="s">
        <v>136</v>
      </c>
      <c r="E27" s="4" t="s">
        <v>58</v>
      </c>
      <c r="F27" s="6" t="s">
        <v>189</v>
      </c>
      <c r="G27" s="4">
        <v>15819226353</v>
      </c>
      <c r="H27" s="4"/>
      <c r="I27" s="4"/>
      <c r="J27" s="4">
        <v>64.8</v>
      </c>
      <c r="K27" s="4">
        <f t="shared" si="0"/>
        <v>64.8</v>
      </c>
      <c r="L27" s="9"/>
    </row>
    <row r="28" s="1" customFormat="1" ht="18" customHeight="1" spans="1:12">
      <c r="A28" s="4">
        <v>26</v>
      </c>
      <c r="B28" s="4">
        <v>3326</v>
      </c>
      <c r="C28" s="4" t="s">
        <v>190</v>
      </c>
      <c r="D28" s="4" t="s">
        <v>107</v>
      </c>
      <c r="E28" s="4" t="s">
        <v>58</v>
      </c>
      <c r="F28" s="6" t="s">
        <v>191</v>
      </c>
      <c r="G28" s="4">
        <v>15089887064</v>
      </c>
      <c r="H28" s="4"/>
      <c r="I28" s="4"/>
      <c r="J28" s="4">
        <v>97.2</v>
      </c>
      <c r="K28" s="4">
        <f t="shared" si="0"/>
        <v>97.2</v>
      </c>
      <c r="L28" s="9"/>
    </row>
    <row r="29" s="1" customFormat="1" ht="18" customHeight="1" spans="1:12">
      <c r="A29" s="4">
        <v>27</v>
      </c>
      <c r="B29" s="4">
        <v>3385</v>
      </c>
      <c r="C29" s="4" t="s">
        <v>192</v>
      </c>
      <c r="D29" s="4" t="s">
        <v>142</v>
      </c>
      <c r="E29" s="4" t="s">
        <v>58</v>
      </c>
      <c r="F29" s="6" t="s">
        <v>193</v>
      </c>
      <c r="G29" s="4">
        <v>15113437196</v>
      </c>
      <c r="H29" s="4"/>
      <c r="I29" s="4"/>
      <c r="J29" s="4">
        <v>64.8</v>
      </c>
      <c r="K29" s="4">
        <f t="shared" si="0"/>
        <v>64.8</v>
      </c>
      <c r="L29" s="9"/>
    </row>
    <row r="30" s="1" customFormat="1" ht="18" customHeight="1" spans="1:12">
      <c r="A30" s="4">
        <v>28</v>
      </c>
      <c r="B30" s="4">
        <v>3407</v>
      </c>
      <c r="C30" s="4" t="s">
        <v>194</v>
      </c>
      <c r="D30" s="4" t="s">
        <v>107</v>
      </c>
      <c r="E30" s="4" t="s">
        <v>58</v>
      </c>
      <c r="F30" s="6" t="s">
        <v>195</v>
      </c>
      <c r="G30" s="4">
        <v>19928557375</v>
      </c>
      <c r="H30" s="4"/>
      <c r="I30" s="4"/>
      <c r="J30" s="4">
        <v>64.8</v>
      </c>
      <c r="K30" s="4">
        <f t="shared" si="0"/>
        <v>64.8</v>
      </c>
      <c r="L30" s="9"/>
    </row>
    <row r="31" s="1" customFormat="1" ht="18" customHeight="1" spans="1:12">
      <c r="A31" s="4">
        <v>29</v>
      </c>
      <c r="B31" s="4">
        <v>3388</v>
      </c>
      <c r="C31" s="4" t="s">
        <v>196</v>
      </c>
      <c r="D31" s="4" t="s">
        <v>139</v>
      </c>
      <c r="E31" s="4" t="s">
        <v>58</v>
      </c>
      <c r="F31" s="6" t="s">
        <v>197</v>
      </c>
      <c r="G31" s="4">
        <v>13250248279</v>
      </c>
      <c r="H31" s="4"/>
      <c r="I31" s="4"/>
      <c r="J31" s="4">
        <v>64.8</v>
      </c>
      <c r="K31" s="4">
        <f t="shared" si="0"/>
        <v>64.8</v>
      </c>
      <c r="L31" s="9"/>
    </row>
    <row r="32" s="1" customFormat="1" ht="18" customHeight="1" spans="1:12">
      <c r="A32" s="4">
        <v>30</v>
      </c>
      <c r="B32" s="4">
        <v>3359</v>
      </c>
      <c r="C32" s="4" t="s">
        <v>198</v>
      </c>
      <c r="D32" s="4" t="s">
        <v>176</v>
      </c>
      <c r="E32" s="4" t="s">
        <v>58</v>
      </c>
      <c r="F32" s="6" t="s">
        <v>199</v>
      </c>
      <c r="G32" s="4">
        <v>15820111120</v>
      </c>
      <c r="H32" s="4"/>
      <c r="I32" s="4"/>
      <c r="J32" s="4">
        <v>97.2</v>
      </c>
      <c r="K32" s="4">
        <f t="shared" si="0"/>
        <v>97.2</v>
      </c>
      <c r="L32" s="9"/>
    </row>
    <row r="33" s="1" customFormat="1" ht="18" customHeight="1" spans="1:12">
      <c r="A33" s="4">
        <v>31</v>
      </c>
      <c r="B33" s="4">
        <v>3386</v>
      </c>
      <c r="C33" s="4" t="s">
        <v>200</v>
      </c>
      <c r="D33" s="4" t="s">
        <v>142</v>
      </c>
      <c r="E33" s="4" t="s">
        <v>58</v>
      </c>
      <c r="F33" s="6" t="s">
        <v>201</v>
      </c>
      <c r="G33" s="4">
        <v>15992991675</v>
      </c>
      <c r="H33" s="4"/>
      <c r="I33" s="4"/>
      <c r="J33" s="4">
        <v>32.4</v>
      </c>
      <c r="K33" s="4">
        <f t="shared" si="0"/>
        <v>32.4</v>
      </c>
      <c r="L33" s="9"/>
    </row>
    <row r="34" s="1" customFormat="1" ht="18" customHeight="1" spans="1:12">
      <c r="A34" s="4">
        <v>32</v>
      </c>
      <c r="B34" s="4">
        <v>3342</v>
      </c>
      <c r="C34" s="4" t="s">
        <v>202</v>
      </c>
      <c r="D34" s="4" t="s">
        <v>142</v>
      </c>
      <c r="E34" s="4" t="s">
        <v>58</v>
      </c>
      <c r="F34" s="6" t="s">
        <v>203</v>
      </c>
      <c r="G34" s="4">
        <v>13727580532</v>
      </c>
      <c r="H34" s="4"/>
      <c r="I34" s="4"/>
      <c r="J34" s="4">
        <v>64.8</v>
      </c>
      <c r="K34" s="4">
        <f t="shared" si="0"/>
        <v>64.8</v>
      </c>
      <c r="L34" s="9"/>
    </row>
    <row r="35" s="1" customFormat="1" ht="18" customHeight="1" spans="1:12">
      <c r="A35" s="4">
        <v>33</v>
      </c>
      <c r="B35" s="4">
        <v>3368</v>
      </c>
      <c r="C35" s="4" t="s">
        <v>204</v>
      </c>
      <c r="D35" s="4" t="s">
        <v>142</v>
      </c>
      <c r="E35" s="4" t="s">
        <v>58</v>
      </c>
      <c r="F35" s="6" t="s">
        <v>205</v>
      </c>
      <c r="G35" s="4">
        <v>15119182770</v>
      </c>
      <c r="H35" s="4"/>
      <c r="I35" s="4"/>
      <c r="J35" s="4">
        <v>97.2</v>
      </c>
      <c r="K35" s="4">
        <f t="shared" si="0"/>
        <v>97.2</v>
      </c>
      <c r="L35" s="9"/>
    </row>
    <row r="36" s="1" customFormat="1" ht="18" customHeight="1" spans="1:12">
      <c r="A36" s="4">
        <v>34</v>
      </c>
      <c r="B36" s="4">
        <v>3393</v>
      </c>
      <c r="C36" s="4" t="s">
        <v>206</v>
      </c>
      <c r="D36" s="4" t="s">
        <v>150</v>
      </c>
      <c r="E36" s="4" t="s">
        <v>58</v>
      </c>
      <c r="F36" s="6" t="s">
        <v>207</v>
      </c>
      <c r="G36" s="4">
        <v>17817519002</v>
      </c>
      <c r="H36" s="4">
        <v>297.9</v>
      </c>
      <c r="I36" s="4"/>
      <c r="J36" s="4">
        <v>32.4</v>
      </c>
      <c r="K36" s="4">
        <f t="shared" si="0"/>
        <v>330.3</v>
      </c>
      <c r="L36" s="9"/>
    </row>
    <row r="37" s="1" customFormat="1" ht="18" customHeight="1" spans="1:12">
      <c r="A37" s="4">
        <v>35</v>
      </c>
      <c r="B37" s="4" t="s">
        <v>60</v>
      </c>
      <c r="C37" s="4" t="s">
        <v>208</v>
      </c>
      <c r="D37" s="4" t="s">
        <v>107</v>
      </c>
      <c r="E37" s="4" t="s">
        <v>60</v>
      </c>
      <c r="F37" s="6" t="s">
        <v>209</v>
      </c>
      <c r="G37" s="4">
        <v>17353024188</v>
      </c>
      <c r="H37" s="4"/>
      <c r="I37" s="4"/>
      <c r="J37" s="4">
        <v>32.4</v>
      </c>
      <c r="K37" s="4">
        <f t="shared" si="0"/>
        <v>32.4</v>
      </c>
      <c r="L37" s="9"/>
    </row>
    <row r="38" s="1" customFormat="1" ht="18" customHeight="1" spans="1:12">
      <c r="A38" s="4">
        <v>36</v>
      </c>
      <c r="B38" s="4">
        <v>3380</v>
      </c>
      <c r="C38" s="4" t="s">
        <v>210</v>
      </c>
      <c r="D38" s="4" t="s">
        <v>107</v>
      </c>
      <c r="E38" s="4" t="s">
        <v>58</v>
      </c>
      <c r="F38" s="6" t="s">
        <v>211</v>
      </c>
      <c r="G38" s="4">
        <v>18718301317</v>
      </c>
      <c r="H38" s="4"/>
      <c r="I38" s="4"/>
      <c r="J38" s="4">
        <v>97.2</v>
      </c>
      <c r="K38" s="4">
        <f t="shared" si="0"/>
        <v>97.2</v>
      </c>
      <c r="L38" s="9"/>
    </row>
    <row r="39" s="1" customFormat="1" ht="18" customHeight="1" spans="1:12">
      <c r="A39" s="4">
        <v>37</v>
      </c>
      <c r="B39" s="4" t="s">
        <v>60</v>
      </c>
      <c r="C39" s="4" t="s">
        <v>212</v>
      </c>
      <c r="D39" s="4" t="s">
        <v>150</v>
      </c>
      <c r="E39" s="4" t="s">
        <v>60</v>
      </c>
      <c r="F39" s="6" t="s">
        <v>213</v>
      </c>
      <c r="G39" s="4">
        <v>15873539983</v>
      </c>
      <c r="H39" s="4"/>
      <c r="I39" s="4"/>
      <c r="J39" s="4">
        <v>64.8</v>
      </c>
      <c r="K39" s="4">
        <f t="shared" si="0"/>
        <v>64.8</v>
      </c>
      <c r="L39" s="9"/>
    </row>
    <row r="40" s="1" customFormat="1" ht="18" customHeight="1" spans="1:12">
      <c r="A40" s="4">
        <v>38</v>
      </c>
      <c r="B40" s="4">
        <v>3371</v>
      </c>
      <c r="C40" s="4" t="s">
        <v>214</v>
      </c>
      <c r="D40" s="4" t="s">
        <v>142</v>
      </c>
      <c r="E40" s="4" t="s">
        <v>58</v>
      </c>
      <c r="F40" s="6" t="s">
        <v>215</v>
      </c>
      <c r="G40" s="4">
        <v>13727579486</v>
      </c>
      <c r="H40" s="4"/>
      <c r="I40" s="4"/>
      <c r="J40" s="4">
        <v>129.6</v>
      </c>
      <c r="K40" s="4">
        <f t="shared" si="0"/>
        <v>129.6</v>
      </c>
      <c r="L40" s="9"/>
    </row>
    <row r="41" s="1" customFormat="1" ht="18" customHeight="1" spans="1:12">
      <c r="A41" s="4">
        <v>39</v>
      </c>
      <c r="B41" s="4">
        <v>3358</v>
      </c>
      <c r="C41" s="4" t="s">
        <v>216</v>
      </c>
      <c r="D41" s="4" t="s">
        <v>145</v>
      </c>
      <c r="E41" s="4" t="s">
        <v>58</v>
      </c>
      <c r="F41" s="6" t="s">
        <v>217</v>
      </c>
      <c r="G41" s="4">
        <v>13660140916</v>
      </c>
      <c r="H41" s="4"/>
      <c r="I41" s="4"/>
      <c r="J41" s="4">
        <v>32.4</v>
      </c>
      <c r="K41" s="4">
        <f t="shared" si="0"/>
        <v>32.4</v>
      </c>
      <c r="L41" s="9"/>
    </row>
    <row r="42" s="1" customFormat="1" ht="18" customHeight="1" spans="1:12">
      <c r="A42" s="4">
        <v>40</v>
      </c>
      <c r="B42" s="4">
        <v>3433</v>
      </c>
      <c r="C42" s="4" t="s">
        <v>218</v>
      </c>
      <c r="D42" s="4" t="s">
        <v>219</v>
      </c>
      <c r="E42" s="4" t="s">
        <v>58</v>
      </c>
      <c r="F42" s="6" t="s">
        <v>220</v>
      </c>
      <c r="G42" s="4">
        <v>15015087588</v>
      </c>
      <c r="H42" s="4">
        <v>297.9</v>
      </c>
      <c r="I42" s="4"/>
      <c r="J42" s="4">
        <v>32.4</v>
      </c>
      <c r="K42" s="4">
        <f t="shared" si="0"/>
        <v>330.3</v>
      </c>
      <c r="L42" s="9"/>
    </row>
    <row r="43" s="1" customFormat="1" ht="18" customHeight="1" spans="1:12">
      <c r="A43" s="4">
        <v>41</v>
      </c>
      <c r="B43" s="4">
        <v>3434</v>
      </c>
      <c r="C43" s="4" t="s">
        <v>221</v>
      </c>
      <c r="D43" s="4" t="s">
        <v>136</v>
      </c>
      <c r="E43" s="4" t="s">
        <v>58</v>
      </c>
      <c r="F43" s="6" t="s">
        <v>222</v>
      </c>
      <c r="G43" s="4">
        <v>13827994706</v>
      </c>
      <c r="H43" s="4">
        <v>297.9</v>
      </c>
      <c r="I43" s="4"/>
      <c r="J43" s="4">
        <v>32.4</v>
      </c>
      <c r="K43" s="4">
        <f t="shared" si="0"/>
        <v>330.3</v>
      </c>
      <c r="L43" s="9"/>
    </row>
    <row r="44" s="1" customFormat="1" ht="18" customHeight="1" spans="1:12">
      <c r="A44" s="4">
        <v>42</v>
      </c>
      <c r="B44" s="4">
        <v>3345</v>
      </c>
      <c r="C44" s="4" t="s">
        <v>223</v>
      </c>
      <c r="D44" s="4" t="s">
        <v>68</v>
      </c>
      <c r="E44" s="4" t="s">
        <v>58</v>
      </c>
      <c r="F44" s="6" t="s">
        <v>224</v>
      </c>
      <c r="G44" s="4">
        <v>13435004308</v>
      </c>
      <c r="H44" s="4"/>
      <c r="I44" s="4"/>
      <c r="J44" s="4">
        <v>32.4</v>
      </c>
      <c r="K44" s="4">
        <f t="shared" si="0"/>
        <v>32.4</v>
      </c>
      <c r="L44" s="9"/>
    </row>
    <row r="45" s="1" customFormat="1" ht="18" customHeight="1" spans="1:12">
      <c r="A45" s="4">
        <v>43</v>
      </c>
      <c r="B45" s="4">
        <v>3379</v>
      </c>
      <c r="C45" s="4" t="s">
        <v>225</v>
      </c>
      <c r="D45" s="4" t="s">
        <v>107</v>
      </c>
      <c r="E45" s="4" t="s">
        <v>58</v>
      </c>
      <c r="F45" s="6" t="s">
        <v>226</v>
      </c>
      <c r="G45" s="4">
        <v>15089873353</v>
      </c>
      <c r="H45" s="4"/>
      <c r="I45" s="4"/>
      <c r="J45" s="4">
        <v>64.8</v>
      </c>
      <c r="K45" s="4">
        <f t="shared" si="0"/>
        <v>64.8</v>
      </c>
      <c r="L45" s="9"/>
    </row>
    <row r="46" s="1" customFormat="1" ht="18" customHeight="1" spans="1:12">
      <c r="A46" s="4">
        <v>44</v>
      </c>
      <c r="B46" s="4">
        <v>3396</v>
      </c>
      <c r="C46" s="4" t="s">
        <v>227</v>
      </c>
      <c r="D46" s="4" t="s">
        <v>57</v>
      </c>
      <c r="E46" s="4" t="s">
        <v>58</v>
      </c>
      <c r="F46" s="6" t="s">
        <v>228</v>
      </c>
      <c r="G46" s="4">
        <v>17841829141</v>
      </c>
      <c r="H46" s="4"/>
      <c r="I46" s="4"/>
      <c r="J46" s="4">
        <v>32.4</v>
      </c>
      <c r="K46" s="4">
        <f t="shared" si="0"/>
        <v>32.4</v>
      </c>
      <c r="L46" s="9"/>
    </row>
    <row r="47" s="1" customFormat="1" ht="18" customHeight="1" spans="1:12">
      <c r="A47" s="4">
        <v>45</v>
      </c>
      <c r="B47" s="4" t="s">
        <v>60</v>
      </c>
      <c r="C47" s="4" t="s">
        <v>229</v>
      </c>
      <c r="D47" s="4" t="s">
        <v>139</v>
      </c>
      <c r="E47" s="4" t="s">
        <v>58</v>
      </c>
      <c r="F47" s="6" t="s">
        <v>230</v>
      </c>
      <c r="G47" s="4">
        <v>15622793563</v>
      </c>
      <c r="H47" s="4"/>
      <c r="I47" s="4"/>
      <c r="J47" s="4">
        <v>64.8</v>
      </c>
      <c r="K47" s="4">
        <f t="shared" si="0"/>
        <v>64.8</v>
      </c>
      <c r="L47" s="9"/>
    </row>
    <row r="48" s="1" customFormat="1" ht="18" customHeight="1" spans="1:12">
      <c r="A48" s="4">
        <v>46</v>
      </c>
      <c r="B48" s="4" t="s">
        <v>60</v>
      </c>
      <c r="C48" s="4" t="s">
        <v>231</v>
      </c>
      <c r="D48" s="4" t="s">
        <v>136</v>
      </c>
      <c r="E48" s="4" t="s">
        <v>60</v>
      </c>
      <c r="F48" s="6" t="s">
        <v>232</v>
      </c>
      <c r="G48" s="4">
        <v>15914880037</v>
      </c>
      <c r="H48" s="4"/>
      <c r="I48" s="4"/>
      <c r="J48" s="4">
        <v>32.4</v>
      </c>
      <c r="K48" s="4">
        <f t="shared" si="0"/>
        <v>32.4</v>
      </c>
      <c r="L48" s="9"/>
    </row>
    <row r="49" s="1" customFormat="1" ht="18" customHeight="1" spans="1:12">
      <c r="A49" s="4">
        <v>47</v>
      </c>
      <c r="B49" s="4">
        <v>3364</v>
      </c>
      <c r="C49" s="4" t="s">
        <v>233</v>
      </c>
      <c r="D49" s="4" t="s">
        <v>57</v>
      </c>
      <c r="E49" s="4" t="s">
        <v>58</v>
      </c>
      <c r="F49" s="6" t="s">
        <v>234</v>
      </c>
      <c r="G49" s="4">
        <v>13692507708</v>
      </c>
      <c r="H49" s="4"/>
      <c r="I49" s="4"/>
      <c r="J49" s="4">
        <v>97.2</v>
      </c>
      <c r="K49" s="4">
        <f t="shared" si="0"/>
        <v>97.2</v>
      </c>
      <c r="L49" s="9"/>
    </row>
    <row r="50" s="1" customFormat="1" ht="18" customHeight="1" spans="1:12">
      <c r="A50" s="4">
        <v>48</v>
      </c>
      <c r="B50" s="4">
        <v>3422</v>
      </c>
      <c r="C50" s="4" t="s">
        <v>235</v>
      </c>
      <c r="D50" s="4" t="s">
        <v>57</v>
      </c>
      <c r="E50" s="4" t="s">
        <v>58</v>
      </c>
      <c r="F50" s="6" t="s">
        <v>236</v>
      </c>
      <c r="G50" s="4">
        <v>18718650281</v>
      </c>
      <c r="H50" s="4"/>
      <c r="I50" s="4"/>
      <c r="J50" s="4">
        <v>32.4</v>
      </c>
      <c r="K50" s="4">
        <f t="shared" si="0"/>
        <v>32.4</v>
      </c>
      <c r="L50" s="9"/>
    </row>
    <row r="51" s="1" customFormat="1" ht="18" customHeight="1" spans="1:12">
      <c r="A51" s="4">
        <v>49</v>
      </c>
      <c r="B51" s="4">
        <v>3356</v>
      </c>
      <c r="C51" s="4" t="s">
        <v>237</v>
      </c>
      <c r="D51" s="4" t="s">
        <v>142</v>
      </c>
      <c r="E51" s="4" t="s">
        <v>58</v>
      </c>
      <c r="F51" s="6" t="s">
        <v>238</v>
      </c>
      <c r="G51" s="4">
        <v>13726579943</v>
      </c>
      <c r="H51" s="4"/>
      <c r="I51" s="4"/>
      <c r="J51" s="4">
        <v>97.2</v>
      </c>
      <c r="K51" s="4">
        <f t="shared" si="0"/>
        <v>97.2</v>
      </c>
      <c r="L51" s="9"/>
    </row>
    <row r="52" s="1" customFormat="1" ht="18" customHeight="1" spans="1:12">
      <c r="A52" s="4">
        <v>50</v>
      </c>
      <c r="B52" s="4">
        <v>3373</v>
      </c>
      <c r="C52" s="4" t="s">
        <v>239</v>
      </c>
      <c r="D52" s="4" t="s">
        <v>142</v>
      </c>
      <c r="E52" s="4" t="s">
        <v>58</v>
      </c>
      <c r="F52" s="6" t="s">
        <v>240</v>
      </c>
      <c r="G52" s="4">
        <v>13927093556</v>
      </c>
      <c r="H52" s="4"/>
      <c r="I52" s="4"/>
      <c r="J52" s="4">
        <v>64.8</v>
      </c>
      <c r="K52" s="4">
        <f t="shared" si="0"/>
        <v>64.8</v>
      </c>
      <c r="L52" s="9"/>
    </row>
    <row r="53" s="1" customFormat="1" ht="18" customHeight="1" spans="1:12">
      <c r="A53" s="4">
        <v>51</v>
      </c>
      <c r="B53" s="4">
        <v>3424</v>
      </c>
      <c r="C53" s="4" t="s">
        <v>241</v>
      </c>
      <c r="D53" s="4" t="s">
        <v>68</v>
      </c>
      <c r="E53" s="4" t="s">
        <v>58</v>
      </c>
      <c r="F53" s="6" t="s">
        <v>242</v>
      </c>
      <c r="G53" s="4">
        <v>1881955925</v>
      </c>
      <c r="H53" s="4"/>
      <c r="I53" s="4"/>
      <c r="J53" s="4">
        <v>32.4</v>
      </c>
      <c r="K53" s="4">
        <f t="shared" si="0"/>
        <v>32.4</v>
      </c>
      <c r="L53" s="9"/>
    </row>
    <row r="54" s="1" customFormat="1" ht="18" customHeight="1" spans="1:12">
      <c r="A54" s="4">
        <v>52</v>
      </c>
      <c r="B54" s="4">
        <v>3406</v>
      </c>
      <c r="C54" s="4" t="s">
        <v>243</v>
      </c>
      <c r="D54" s="4" t="s">
        <v>57</v>
      </c>
      <c r="E54" s="4" t="s">
        <v>58</v>
      </c>
      <c r="F54" s="6" t="s">
        <v>244</v>
      </c>
      <c r="G54" s="4">
        <v>13058238083</v>
      </c>
      <c r="H54" s="4"/>
      <c r="I54" s="4"/>
      <c r="J54" s="4">
        <v>32.4</v>
      </c>
      <c r="K54" s="4">
        <f t="shared" si="0"/>
        <v>32.4</v>
      </c>
      <c r="L54" s="9"/>
    </row>
    <row r="55" s="1" customFormat="1" ht="18" customHeight="1" spans="1:12">
      <c r="A55" s="4">
        <v>53</v>
      </c>
      <c r="B55" s="4">
        <v>3348</v>
      </c>
      <c r="C55" s="4" t="s">
        <v>165</v>
      </c>
      <c r="D55" s="4" t="s">
        <v>139</v>
      </c>
      <c r="E55" s="4" t="s">
        <v>58</v>
      </c>
      <c r="F55" s="6" t="s">
        <v>166</v>
      </c>
      <c r="G55" s="4">
        <v>13640082247</v>
      </c>
      <c r="H55" s="4"/>
      <c r="I55" s="4"/>
      <c r="J55" s="4">
        <v>32.4</v>
      </c>
      <c r="K55" s="4">
        <f t="shared" si="0"/>
        <v>32.4</v>
      </c>
      <c r="L55" s="9"/>
    </row>
    <row r="56" s="1" customFormat="1" ht="18" customHeight="1" spans="1:12">
      <c r="A56" s="4">
        <v>54</v>
      </c>
      <c r="B56" s="4">
        <v>3410</v>
      </c>
      <c r="C56" s="4" t="s">
        <v>245</v>
      </c>
      <c r="D56" s="4" t="s">
        <v>139</v>
      </c>
      <c r="E56" s="4" t="s">
        <v>58</v>
      </c>
      <c r="F56" s="6" t="s">
        <v>246</v>
      </c>
      <c r="G56" s="4">
        <v>15914858770</v>
      </c>
      <c r="H56" s="4">
        <v>297.9</v>
      </c>
      <c r="I56" s="4"/>
      <c r="J56" s="4">
        <v>32.4</v>
      </c>
      <c r="K56" s="4">
        <f t="shared" si="0"/>
        <v>330.3</v>
      </c>
      <c r="L56" s="9"/>
    </row>
    <row r="57" s="1" customFormat="1" ht="18" customHeight="1" spans="1:12">
      <c r="A57" s="4">
        <v>55</v>
      </c>
      <c r="B57" s="4">
        <v>3436</v>
      </c>
      <c r="C57" s="4" t="s">
        <v>247</v>
      </c>
      <c r="D57" s="4" t="s">
        <v>139</v>
      </c>
      <c r="E57" s="4" t="s">
        <v>58</v>
      </c>
      <c r="F57" s="6" t="s">
        <v>248</v>
      </c>
      <c r="G57" s="4">
        <v>13415643401</v>
      </c>
      <c r="H57" s="4"/>
      <c r="I57" s="4"/>
      <c r="J57" s="4">
        <v>226.8</v>
      </c>
      <c r="K57" s="4">
        <f t="shared" si="0"/>
        <v>226.8</v>
      </c>
      <c r="L57" s="9"/>
    </row>
    <row r="58" s="1" customFormat="1" ht="18" customHeight="1" spans="1:12">
      <c r="A58" s="4">
        <v>56</v>
      </c>
      <c r="B58" s="4">
        <v>3420</v>
      </c>
      <c r="C58" s="4" t="s">
        <v>249</v>
      </c>
      <c r="D58" s="4" t="s">
        <v>150</v>
      </c>
      <c r="E58" s="4" t="s">
        <v>58</v>
      </c>
      <c r="F58" s="6" t="s">
        <v>250</v>
      </c>
      <c r="G58" s="4">
        <v>13192235223</v>
      </c>
      <c r="H58" s="4"/>
      <c r="I58" s="4"/>
      <c r="J58" s="4">
        <v>32.4</v>
      </c>
      <c r="K58" s="4">
        <f t="shared" si="0"/>
        <v>32.4</v>
      </c>
      <c r="L58" s="9"/>
    </row>
    <row r="59" s="1" customFormat="1" ht="18" customHeight="1" spans="1:12">
      <c r="A59" s="4">
        <v>57</v>
      </c>
      <c r="B59" s="4">
        <v>3378</v>
      </c>
      <c r="C59" s="4" t="s">
        <v>251</v>
      </c>
      <c r="D59" s="4" t="s">
        <v>68</v>
      </c>
      <c r="E59" s="4" t="s">
        <v>58</v>
      </c>
      <c r="F59" s="6" t="s">
        <v>252</v>
      </c>
      <c r="G59" s="4">
        <v>13112090796</v>
      </c>
      <c r="H59" s="4"/>
      <c r="I59" s="4"/>
      <c r="J59" s="4">
        <v>32.4</v>
      </c>
      <c r="K59" s="4">
        <f t="shared" si="0"/>
        <v>32.4</v>
      </c>
      <c r="L59" s="9"/>
    </row>
    <row r="60" s="1" customFormat="1" ht="18" customHeight="1" spans="1:12">
      <c r="A60" s="4">
        <v>58</v>
      </c>
      <c r="B60" s="4">
        <v>3439</v>
      </c>
      <c r="C60" s="4" t="s">
        <v>253</v>
      </c>
      <c r="D60" s="4" t="s">
        <v>136</v>
      </c>
      <c r="E60" s="4" t="s">
        <v>58</v>
      </c>
      <c r="F60" s="6" t="s">
        <v>254</v>
      </c>
      <c r="G60" s="4">
        <v>15219803367</v>
      </c>
      <c r="H60" s="4"/>
      <c r="I60" s="4"/>
      <c r="J60" s="4">
        <v>32.4</v>
      </c>
      <c r="K60" s="4">
        <f t="shared" si="0"/>
        <v>32.4</v>
      </c>
      <c r="L60" s="9"/>
    </row>
    <row r="61" s="1" customFormat="1" ht="18" customHeight="1" spans="1:12">
      <c r="A61" s="4">
        <v>59</v>
      </c>
      <c r="B61" s="4">
        <v>3389</v>
      </c>
      <c r="C61" s="4" t="s">
        <v>255</v>
      </c>
      <c r="D61" s="4" t="s">
        <v>142</v>
      </c>
      <c r="E61" s="4" t="s">
        <v>58</v>
      </c>
      <c r="F61" s="6" t="s">
        <v>256</v>
      </c>
      <c r="G61" s="4">
        <v>13580102556</v>
      </c>
      <c r="H61" s="4"/>
      <c r="I61" s="4"/>
      <c r="J61" s="4">
        <v>97.2</v>
      </c>
      <c r="K61" s="4">
        <f t="shared" si="0"/>
        <v>97.2</v>
      </c>
      <c r="L61" s="9"/>
    </row>
    <row r="62" s="1" customFormat="1" ht="18" customHeight="1" spans="1:12">
      <c r="A62" s="4">
        <v>60</v>
      </c>
      <c r="B62" s="4">
        <v>3382</v>
      </c>
      <c r="C62" s="4" t="s">
        <v>257</v>
      </c>
      <c r="D62" s="4" t="s">
        <v>150</v>
      </c>
      <c r="E62" s="4" t="s">
        <v>58</v>
      </c>
      <c r="F62" s="6" t="s">
        <v>258</v>
      </c>
      <c r="G62" s="4">
        <v>15976257436</v>
      </c>
      <c r="H62" s="4"/>
      <c r="I62" s="4"/>
      <c r="J62" s="4">
        <v>32.4</v>
      </c>
      <c r="K62" s="4">
        <f t="shared" si="0"/>
        <v>32.4</v>
      </c>
      <c r="L62" s="9"/>
    </row>
    <row r="63" s="1" customFormat="1" ht="22.35" customHeight="1" spans="1:11">
      <c r="A63" s="4">
        <v>61</v>
      </c>
      <c r="B63" s="4">
        <v>3387</v>
      </c>
      <c r="C63" s="4" t="s">
        <v>259</v>
      </c>
      <c r="D63" s="4" t="s">
        <v>75</v>
      </c>
      <c r="E63" s="4" t="s">
        <v>58</v>
      </c>
      <c r="F63" s="6" t="s">
        <v>260</v>
      </c>
      <c r="G63" s="4">
        <v>18318494508</v>
      </c>
      <c r="H63" s="4"/>
      <c r="I63" s="4"/>
      <c r="J63" s="4">
        <v>32.4</v>
      </c>
      <c r="K63" s="4">
        <f t="shared" si="0"/>
        <v>32.4</v>
      </c>
    </row>
    <row r="64" s="1" customFormat="1" spans="1:11">
      <c r="A64" s="4">
        <v>62</v>
      </c>
      <c r="B64" s="4">
        <v>3374</v>
      </c>
      <c r="C64" s="4" t="s">
        <v>261</v>
      </c>
      <c r="D64" s="4" t="s">
        <v>145</v>
      </c>
      <c r="E64" s="4" t="s">
        <v>58</v>
      </c>
      <c r="F64" s="6" t="s">
        <v>262</v>
      </c>
      <c r="G64" s="4">
        <v>18707519966</v>
      </c>
      <c r="H64" s="4"/>
      <c r="I64" s="4"/>
      <c r="J64" s="4">
        <v>64.8</v>
      </c>
      <c r="K64" s="4">
        <f t="shared" si="0"/>
        <v>64.8</v>
      </c>
    </row>
    <row r="65" s="1" customFormat="1" spans="1:11">
      <c r="A65" s="4">
        <v>63</v>
      </c>
      <c r="B65" s="4">
        <v>3330</v>
      </c>
      <c r="C65" s="4" t="s">
        <v>263</v>
      </c>
      <c r="D65" s="4" t="s">
        <v>136</v>
      </c>
      <c r="E65" s="4" t="s">
        <v>58</v>
      </c>
      <c r="F65" s="6" t="s">
        <v>264</v>
      </c>
      <c r="G65" s="4">
        <v>17817016642</v>
      </c>
      <c r="H65" s="4"/>
      <c r="I65" s="4"/>
      <c r="J65" s="4">
        <v>32.4</v>
      </c>
      <c r="K65" s="4">
        <f t="shared" si="0"/>
        <v>32.4</v>
      </c>
    </row>
    <row r="66" s="1" customFormat="1" spans="1:11">
      <c r="A66" s="4">
        <v>64</v>
      </c>
      <c r="B66" s="4">
        <v>3355</v>
      </c>
      <c r="C66" s="4" t="s">
        <v>265</v>
      </c>
      <c r="D66" s="4" t="s">
        <v>57</v>
      </c>
      <c r="E66" s="4" t="s">
        <v>58</v>
      </c>
      <c r="F66" s="6" t="s">
        <v>266</v>
      </c>
      <c r="G66" s="4">
        <v>18607516033</v>
      </c>
      <c r="H66" s="4"/>
      <c r="I66" s="4"/>
      <c r="J66" s="4">
        <v>32.4</v>
      </c>
      <c r="K66" s="4">
        <f t="shared" si="0"/>
        <v>32.4</v>
      </c>
    </row>
    <row r="67" s="1" customFormat="1" spans="1:11">
      <c r="A67" s="4">
        <v>65</v>
      </c>
      <c r="B67" s="4">
        <v>3369</v>
      </c>
      <c r="C67" s="4" t="s">
        <v>267</v>
      </c>
      <c r="D67" s="4" t="s">
        <v>75</v>
      </c>
      <c r="E67" s="4" t="s">
        <v>58</v>
      </c>
      <c r="F67" s="6" t="s">
        <v>268</v>
      </c>
      <c r="G67" s="4">
        <v>18318494056</v>
      </c>
      <c r="H67" s="4"/>
      <c r="I67" s="4"/>
      <c r="J67" s="4">
        <v>32.4</v>
      </c>
      <c r="K67" s="4">
        <f t="shared" ref="K67:K72" si="1">SUM(H67:J67)</f>
        <v>32.4</v>
      </c>
    </row>
    <row r="68" s="1" customFormat="1" spans="1:11">
      <c r="A68" s="4">
        <v>66</v>
      </c>
      <c r="B68" s="4">
        <v>3361</v>
      </c>
      <c r="C68" s="4" t="s">
        <v>269</v>
      </c>
      <c r="D68" s="4" t="s">
        <v>142</v>
      </c>
      <c r="E68" s="4" t="s">
        <v>58</v>
      </c>
      <c r="F68" s="6" t="s">
        <v>270</v>
      </c>
      <c r="G68" s="4">
        <v>13433609817</v>
      </c>
      <c r="H68" s="4"/>
      <c r="I68" s="4"/>
      <c r="J68" s="4">
        <v>32.4</v>
      </c>
      <c r="K68" s="4">
        <f t="shared" si="1"/>
        <v>32.4</v>
      </c>
    </row>
    <row r="69" s="1" customFormat="1" spans="1:11">
      <c r="A69" s="4">
        <v>67</v>
      </c>
      <c r="B69" s="4">
        <v>3413</v>
      </c>
      <c r="C69" s="4" t="s">
        <v>271</v>
      </c>
      <c r="D69" s="4" t="s">
        <v>142</v>
      </c>
      <c r="E69" s="4" t="s">
        <v>58</v>
      </c>
      <c r="F69" s="6" t="s">
        <v>272</v>
      </c>
      <c r="G69" s="4">
        <v>13376724731</v>
      </c>
      <c r="H69" s="4"/>
      <c r="I69" s="4"/>
      <c r="J69" s="4">
        <v>32.4</v>
      </c>
      <c r="K69" s="4">
        <f t="shared" si="1"/>
        <v>32.4</v>
      </c>
    </row>
    <row r="70" s="1" customFormat="1" spans="1:11">
      <c r="A70" s="4">
        <v>68</v>
      </c>
      <c r="B70" s="4">
        <v>3367</v>
      </c>
      <c r="C70" s="4" t="s">
        <v>273</v>
      </c>
      <c r="D70" s="4" t="s">
        <v>82</v>
      </c>
      <c r="E70" s="4" t="s">
        <v>58</v>
      </c>
      <c r="F70" s="6" t="s">
        <v>274</v>
      </c>
      <c r="G70" s="4">
        <v>18033178282</v>
      </c>
      <c r="H70" s="4"/>
      <c r="I70" s="4"/>
      <c r="J70" s="4">
        <v>32.4</v>
      </c>
      <c r="K70" s="4">
        <f t="shared" si="1"/>
        <v>32.4</v>
      </c>
    </row>
    <row r="71" s="1" customFormat="1" spans="1:11">
      <c r="A71" s="4">
        <v>69</v>
      </c>
      <c r="B71" s="10">
        <v>3426</v>
      </c>
      <c r="C71" s="10" t="s">
        <v>275</v>
      </c>
      <c r="D71" s="10" t="s">
        <v>145</v>
      </c>
      <c r="E71" s="10" t="s">
        <v>58</v>
      </c>
      <c r="F71" s="11" t="s">
        <v>276</v>
      </c>
      <c r="G71" s="10">
        <v>15812997546</v>
      </c>
      <c r="H71" s="4">
        <v>297.9</v>
      </c>
      <c r="I71" s="4"/>
      <c r="J71" s="4">
        <v>32.4</v>
      </c>
      <c r="K71" s="4">
        <f t="shared" si="1"/>
        <v>330.3</v>
      </c>
    </row>
    <row r="72" s="1" customFormat="1" spans="1:11">
      <c r="A72" s="4">
        <v>70</v>
      </c>
      <c r="B72" s="10">
        <v>3428</v>
      </c>
      <c r="C72" s="10" t="s">
        <v>277</v>
      </c>
      <c r="D72" s="10" t="s">
        <v>142</v>
      </c>
      <c r="E72" s="10" t="s">
        <v>58</v>
      </c>
      <c r="F72" s="11" t="s">
        <v>278</v>
      </c>
      <c r="G72" s="10">
        <v>13680072676</v>
      </c>
      <c r="H72" s="4">
        <v>297.9</v>
      </c>
      <c r="I72" s="4"/>
      <c r="J72" s="4">
        <v>194.4</v>
      </c>
      <c r="K72" s="4">
        <f t="shared" si="1"/>
        <v>492.3</v>
      </c>
    </row>
    <row r="73" s="1" customFormat="1" ht="31" customHeight="1" spans="1:11">
      <c r="A73" s="12" t="s">
        <v>10</v>
      </c>
      <c r="B73" s="13"/>
      <c r="C73" s="14"/>
      <c r="D73" s="7"/>
      <c r="E73" s="4"/>
      <c r="F73" s="7"/>
      <c r="G73" s="7"/>
      <c r="H73" s="4">
        <f t="shared" ref="H73:K73" si="2">SUM(H3:H72)</f>
        <v>2681.1</v>
      </c>
      <c r="I73" s="4">
        <f t="shared" si="2"/>
        <v>0</v>
      </c>
      <c r="J73" s="4">
        <f t="shared" si="2"/>
        <v>4471.2</v>
      </c>
      <c r="K73" s="4">
        <f>SUM(H73:J73)</f>
        <v>7152.3</v>
      </c>
    </row>
  </sheetData>
  <mergeCells count="2">
    <mergeCell ref="A1:K1"/>
    <mergeCell ref="A73:C7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幸福妞妞</cp:lastModifiedBy>
  <dcterms:created xsi:type="dcterms:W3CDTF">2023-05-12T11:15:00Z</dcterms:created>
  <dcterms:modified xsi:type="dcterms:W3CDTF">2023-12-05T02:43:43Z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7A95822AB1E1499981C011104D31F129_13</vt:lpwstr>
  </property>
  <property fmtid="{D5CDD505-2E9C-101B-9397-08002B2CF9AE}" pid="3" name="KSOProductBuildVer">
    <vt:lpwstr>2052-12.1.0.15712</vt:lpwstr>
  </property>
</Properties>
</file>